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490" windowHeight="8130" activeTab="4"/>
  </bookViews>
  <sheets>
    <sheet name="I.Pressupostos" sheetId="8" r:id="rId1"/>
    <sheet name="II. Mapa de Investimentos" sheetId="1" r:id="rId2"/>
    <sheet name="III. detalhes (áreas m2)" sheetId="3" r:id="rId3"/>
    <sheet name="IV. Receitas de exploração" sheetId="2" r:id="rId4"/>
    <sheet name="V.Custos de Exploração" sheetId="4" r:id="rId5"/>
    <sheet name="VI. CF Exploração" sheetId="5" r:id="rId6"/>
    <sheet name="VII.Análise rentabilidade" sheetId="6" r:id="rId7"/>
    <sheet name="VIII.Análise Sustentabilidade" sheetId="7" r:id="rId8"/>
    <sheet name="IX. Áreas Lotes" sheetId="9" r:id="rId9"/>
    <sheet name="X. Resumo Sustentabilidade" sheetId="10" r:id="rId10"/>
  </sheets>
  <definedNames>
    <definedName name="_xlnm.Print_Area" localSheetId="0">I.Pressupostos!$A$1:$P$31</definedName>
    <definedName name="_xlnm.Print_Area" localSheetId="5">'VI. CF Exploração'!$A$1:$AB$44</definedName>
    <definedName name="_xlnm.Print_Area" localSheetId="6">'VII.Análise rentabilidade'!$A$1:$AC$52</definedName>
  </definedNames>
  <calcPr calcId="145621"/>
</workbook>
</file>

<file path=xl/calcChain.xml><?xml version="1.0" encoding="utf-8"?>
<calcChain xmlns="http://schemas.openxmlformats.org/spreadsheetml/2006/main">
  <c r="D87" i="2" l="1"/>
  <c r="E87" i="2"/>
  <c r="F87" i="2"/>
  <c r="G87" i="2"/>
  <c r="H87" i="2"/>
  <c r="I87" i="2"/>
  <c r="J87" i="2"/>
  <c r="K87" i="2"/>
  <c r="L87" i="2"/>
  <c r="C87" i="2"/>
  <c r="E12" i="4"/>
  <c r="E19" i="4"/>
  <c r="E25" i="4"/>
  <c r="E13" i="4"/>
  <c r="E30" i="2" l="1"/>
  <c r="F33" i="1"/>
  <c r="F32" i="1" s="1"/>
  <c r="E32" i="1"/>
  <c r="C32" i="1"/>
  <c r="H33" i="1" l="1"/>
  <c r="H32" i="1" s="1"/>
  <c r="D11" i="7"/>
  <c r="I33" i="1" l="1"/>
  <c r="I32" i="1" s="1"/>
  <c r="F19" i="4" l="1"/>
  <c r="N24" i="4"/>
  <c r="M24" i="4"/>
  <c r="L24" i="4"/>
  <c r="K24" i="4"/>
  <c r="J24" i="4"/>
  <c r="I24" i="4"/>
  <c r="H24" i="4"/>
  <c r="G24" i="4"/>
  <c r="N18" i="4"/>
  <c r="M18" i="4"/>
  <c r="L18" i="4"/>
  <c r="K18" i="4"/>
  <c r="J18" i="4"/>
  <c r="I18" i="4"/>
  <c r="H18" i="4"/>
  <c r="G18" i="4"/>
  <c r="C17" i="4"/>
  <c r="C16" i="4"/>
  <c r="C14" i="4"/>
  <c r="G11" i="4"/>
  <c r="G10" i="4"/>
  <c r="E9" i="4"/>
  <c r="L25" i="7" l="1"/>
  <c r="L54" i="3"/>
  <c r="G22" i="2" s="1"/>
  <c r="N54" i="3"/>
  <c r="H22" i="2" s="1"/>
  <c r="F117" i="2" s="1"/>
  <c r="P54" i="3"/>
  <c r="I22" i="2" s="1"/>
  <c r="G117" i="2" s="1"/>
  <c r="R54" i="3"/>
  <c r="J22" i="2" s="1"/>
  <c r="H117" i="2" s="1"/>
  <c r="T54" i="3"/>
  <c r="K22" i="2" s="1"/>
  <c r="I117" i="2" s="1"/>
  <c r="U54" i="3"/>
  <c r="V54" i="3" s="1"/>
  <c r="L22" i="2" s="1"/>
  <c r="J117" i="2" s="1"/>
  <c r="X54" i="3"/>
  <c r="M22" i="2" s="1"/>
  <c r="K117" i="2" s="1"/>
  <c r="Z54" i="3"/>
  <c r="N22" i="2"/>
  <c r="L117" i="2" s="1"/>
  <c r="L53" i="3"/>
  <c r="G21" i="2" s="1"/>
  <c r="E116" i="2" s="1"/>
  <c r="N53" i="3"/>
  <c r="H21" i="2" s="1"/>
  <c r="F116" i="2" s="1"/>
  <c r="P53" i="3"/>
  <c r="I21" i="2" s="1"/>
  <c r="G116" i="2" s="1"/>
  <c r="R53" i="3"/>
  <c r="J21" i="2"/>
  <c r="H116" i="2" s="1"/>
  <c r="T53" i="3"/>
  <c r="K21" i="2" s="1"/>
  <c r="I116" i="2" s="1"/>
  <c r="U53" i="3"/>
  <c r="V53" i="3" s="1"/>
  <c r="X53" i="3"/>
  <c r="M21" i="2"/>
  <c r="K116" i="2" s="1"/>
  <c r="Z53" i="3"/>
  <c r="N21" i="2" s="1"/>
  <c r="L116" i="2" s="1"/>
  <c r="U66" i="3"/>
  <c r="U65" i="3" s="1"/>
  <c r="J30" i="4"/>
  <c r="H30" i="4"/>
  <c r="I30" i="4" s="1"/>
  <c r="G30" i="4"/>
  <c r="K21" i="4"/>
  <c r="M26" i="4"/>
  <c r="H26" i="4" s="1"/>
  <c r="I26" i="4" s="1"/>
  <c r="G20" i="4"/>
  <c r="M21" i="4"/>
  <c r="H21" i="4" s="1"/>
  <c r="M20" i="4"/>
  <c r="N20" i="4"/>
  <c r="E14" i="4"/>
  <c r="L51" i="3"/>
  <c r="G19" i="2" s="1"/>
  <c r="E114" i="2" s="1"/>
  <c r="L52" i="3"/>
  <c r="G20" i="2" s="1"/>
  <c r="E115" i="2" s="1"/>
  <c r="G25" i="2"/>
  <c r="E119" i="2" s="1"/>
  <c r="G17" i="2"/>
  <c r="E113" i="2" s="1"/>
  <c r="G28" i="2"/>
  <c r="G27" i="2" s="1"/>
  <c r="J28" i="2"/>
  <c r="J31" i="2" s="1"/>
  <c r="I9" i="5" s="1"/>
  <c r="I9" i="6" s="1"/>
  <c r="J27" i="2"/>
  <c r="Q51" i="3"/>
  <c r="R51" i="3" s="1"/>
  <c r="J19" i="2" s="1"/>
  <c r="H114" i="2" s="1"/>
  <c r="Q52" i="3"/>
  <c r="R52" i="3" s="1"/>
  <c r="M44" i="3"/>
  <c r="O44" i="3" s="1"/>
  <c r="Q44" i="3" s="1"/>
  <c r="S44" i="3" s="1"/>
  <c r="S43" i="3" s="1"/>
  <c r="J8" i="2"/>
  <c r="J9" i="2"/>
  <c r="K28" i="2"/>
  <c r="K27" i="2" s="1"/>
  <c r="I86" i="2" s="1"/>
  <c r="S51" i="3"/>
  <c r="T51" i="3" s="1"/>
  <c r="S52" i="3"/>
  <c r="T52" i="3" s="1"/>
  <c r="K20" i="2" s="1"/>
  <c r="I115" i="2" s="1"/>
  <c r="K8" i="2"/>
  <c r="K7" i="2" s="1"/>
  <c r="I82" i="2" s="1"/>
  <c r="K9" i="2"/>
  <c r="L28" i="2"/>
  <c r="L27" i="2" s="1"/>
  <c r="V51" i="3"/>
  <c r="L19" i="2" s="1"/>
  <c r="J114" i="2" s="1"/>
  <c r="L8" i="2"/>
  <c r="L9" i="2"/>
  <c r="W66" i="3"/>
  <c r="M28" i="2" s="1"/>
  <c r="X51" i="3"/>
  <c r="M19" i="2" s="1"/>
  <c r="M8" i="2"/>
  <c r="M9" i="2"/>
  <c r="Z51" i="3"/>
  <c r="N19" i="2" s="1"/>
  <c r="N8" i="2"/>
  <c r="N7" i="2"/>
  <c r="N9" i="2"/>
  <c r="I28" i="2"/>
  <c r="I27" i="2" s="1"/>
  <c r="O51" i="3"/>
  <c r="P51" i="3"/>
  <c r="I19" i="2" s="1"/>
  <c r="O52" i="3"/>
  <c r="P52" i="3" s="1"/>
  <c r="I20" i="2" s="1"/>
  <c r="G115" i="2" s="1"/>
  <c r="I8" i="2"/>
  <c r="I9" i="2"/>
  <c r="H28" i="2"/>
  <c r="H31" i="2" s="1"/>
  <c r="M51" i="3"/>
  <c r="N51" i="3" s="1"/>
  <c r="H19" i="2" s="1"/>
  <c r="F114" i="2" s="1"/>
  <c r="M52" i="3"/>
  <c r="N52" i="3" s="1"/>
  <c r="H8" i="2"/>
  <c r="H9" i="2"/>
  <c r="G8" i="2"/>
  <c r="G9" i="2"/>
  <c r="E27" i="2"/>
  <c r="E24" i="2"/>
  <c r="E25" i="2"/>
  <c r="C119" i="2" s="1"/>
  <c r="E19" i="2"/>
  <c r="C114" i="2" s="1"/>
  <c r="E20" i="2"/>
  <c r="E21" i="2"/>
  <c r="C116" i="2" s="1"/>
  <c r="E22" i="2"/>
  <c r="C117" i="2" s="1"/>
  <c r="E17" i="2"/>
  <c r="E12" i="2"/>
  <c r="C83" i="2" s="1"/>
  <c r="E8" i="2"/>
  <c r="E9" i="2"/>
  <c r="F27" i="2"/>
  <c r="F24" i="2"/>
  <c r="F25" i="2"/>
  <c r="D119" i="2" s="1"/>
  <c r="F19" i="2"/>
  <c r="D114" i="2" s="1"/>
  <c r="F20" i="2"/>
  <c r="D115" i="2" s="1"/>
  <c r="F21" i="2"/>
  <c r="D116" i="2" s="1"/>
  <c r="F22" i="2"/>
  <c r="D117" i="2" s="1"/>
  <c r="F17" i="2"/>
  <c r="F12" i="2"/>
  <c r="F8" i="2"/>
  <c r="F9" i="2"/>
  <c r="D6" i="5"/>
  <c r="E6" i="5" s="1"/>
  <c r="F6" i="5" s="1"/>
  <c r="G6" i="5" s="1"/>
  <c r="H6" i="5" s="1"/>
  <c r="I6" i="5" s="1"/>
  <c r="J6" i="5" s="1"/>
  <c r="K6" i="5" s="1"/>
  <c r="L6" i="5" s="1"/>
  <c r="M6" i="5" s="1"/>
  <c r="N6" i="5" s="1"/>
  <c r="O6" i="5" s="1"/>
  <c r="P6" i="5" s="1"/>
  <c r="Q6" i="5" s="1"/>
  <c r="R6" i="5" s="1"/>
  <c r="H25" i="7"/>
  <c r="H11" i="4"/>
  <c r="I11" i="4" s="1"/>
  <c r="J11" i="4" s="1"/>
  <c r="K11" i="4" s="1"/>
  <c r="L11" i="4" s="1"/>
  <c r="M11" i="4" s="1"/>
  <c r="N11" i="4" s="1"/>
  <c r="F9" i="4"/>
  <c r="F14" i="4"/>
  <c r="F13" i="4" s="1"/>
  <c r="H10" i="4"/>
  <c r="I10" i="4" s="1"/>
  <c r="J10" i="4" s="1"/>
  <c r="K10" i="4" s="1"/>
  <c r="L10" i="4" s="1"/>
  <c r="M10" i="4" s="1"/>
  <c r="N10" i="4" s="1"/>
  <c r="G14" i="4"/>
  <c r="G15" i="4"/>
  <c r="G16" i="4"/>
  <c r="G17" i="4"/>
  <c r="H14" i="4"/>
  <c r="H15" i="4"/>
  <c r="H16" i="4"/>
  <c r="H17" i="4"/>
  <c r="I14" i="4"/>
  <c r="I15" i="4"/>
  <c r="I16" i="4"/>
  <c r="I17" i="4"/>
  <c r="J14" i="4"/>
  <c r="J15" i="4"/>
  <c r="J16" i="4"/>
  <c r="J17" i="4"/>
  <c r="K14" i="4"/>
  <c r="K15" i="4"/>
  <c r="K16" i="4"/>
  <c r="K17" i="4"/>
  <c r="L14" i="4"/>
  <c r="L15" i="4"/>
  <c r="L16" i="4"/>
  <c r="L17" i="4"/>
  <c r="L28" i="4"/>
  <c r="E28" i="4" s="1"/>
  <c r="M14" i="4"/>
  <c r="M13" i="4" s="1"/>
  <c r="M15" i="4"/>
  <c r="M16" i="4"/>
  <c r="M17" i="4"/>
  <c r="M22" i="4"/>
  <c r="M23" i="4"/>
  <c r="G23" i="4" s="1"/>
  <c r="M27" i="4"/>
  <c r="G27" i="4" s="1"/>
  <c r="M28" i="4"/>
  <c r="N14" i="4"/>
  <c r="N13" i="4" s="1"/>
  <c r="N15" i="4"/>
  <c r="N16" i="4"/>
  <c r="N17" i="4"/>
  <c r="N21" i="4"/>
  <c r="N22" i="4"/>
  <c r="N23" i="4"/>
  <c r="N26" i="4"/>
  <c r="N27" i="4"/>
  <c r="N28" i="4"/>
  <c r="E8" i="4"/>
  <c r="C20" i="5"/>
  <c r="D14" i="1"/>
  <c r="F28" i="1"/>
  <c r="H28" i="1" s="1"/>
  <c r="F29" i="1"/>
  <c r="H29" i="1" s="1"/>
  <c r="I29" i="1" s="1"/>
  <c r="F30" i="1"/>
  <c r="H30" i="1" s="1"/>
  <c r="I30" i="1" s="1"/>
  <c r="F23" i="1"/>
  <c r="I23" i="1" s="1"/>
  <c r="F20" i="1"/>
  <c r="H20" i="1" s="1"/>
  <c r="E52" i="7"/>
  <c r="E39" i="7"/>
  <c r="E56" i="7" s="1"/>
  <c r="F31" i="2"/>
  <c r="E9" i="5" s="1"/>
  <c r="E9" i="6" s="1"/>
  <c r="E13" i="7"/>
  <c r="E49" i="7" s="1"/>
  <c r="F60" i="1"/>
  <c r="F54" i="1"/>
  <c r="H54" i="1" s="1"/>
  <c r="I54" i="1" s="1"/>
  <c r="F55" i="1"/>
  <c r="H55" i="1" s="1"/>
  <c r="F56" i="1"/>
  <c r="F57" i="1"/>
  <c r="F58" i="1"/>
  <c r="H58" i="1" s="1"/>
  <c r="F50" i="1"/>
  <c r="H50" i="1" s="1"/>
  <c r="I50" i="1" s="1"/>
  <c r="F51" i="1"/>
  <c r="H51" i="1" s="1"/>
  <c r="I51" i="1" s="1"/>
  <c r="E31" i="2"/>
  <c r="D9" i="5" s="1"/>
  <c r="D9" i="6"/>
  <c r="D14" i="5"/>
  <c r="D14" i="6" s="1"/>
  <c r="D39" i="7"/>
  <c r="D56" i="7" s="1"/>
  <c r="F39" i="7"/>
  <c r="F56" i="7" s="1"/>
  <c r="G31" i="2"/>
  <c r="F13" i="7"/>
  <c r="F49" i="7" s="1"/>
  <c r="G39" i="7"/>
  <c r="G56" i="7" s="1"/>
  <c r="G13" i="7"/>
  <c r="G49" i="7" s="1"/>
  <c r="H39" i="7"/>
  <c r="H56" i="7"/>
  <c r="I31" i="2"/>
  <c r="H9" i="5" s="1"/>
  <c r="H9" i="6" s="1"/>
  <c r="H13" i="7"/>
  <c r="H49" i="7" s="1"/>
  <c r="I39" i="7"/>
  <c r="I56" i="7"/>
  <c r="I13" i="7"/>
  <c r="I49" i="7"/>
  <c r="J39" i="7"/>
  <c r="J56" i="7" s="1"/>
  <c r="J13" i="7"/>
  <c r="J49" i="7" s="1"/>
  <c r="K39" i="7"/>
  <c r="K56" i="7"/>
  <c r="K13" i="7"/>
  <c r="K49" i="7" s="1"/>
  <c r="L39" i="7"/>
  <c r="L56" i="7" s="1"/>
  <c r="L13" i="7"/>
  <c r="L49" i="7" s="1"/>
  <c r="M39" i="7"/>
  <c r="M56" i="7"/>
  <c r="M13" i="7"/>
  <c r="M49" i="7" s="1"/>
  <c r="F92" i="7"/>
  <c r="G92" i="7" s="1"/>
  <c r="H92" i="7" s="1"/>
  <c r="I92" i="7" s="1"/>
  <c r="J92" i="7" s="1"/>
  <c r="K92" i="7" s="1"/>
  <c r="L92" i="7" s="1"/>
  <c r="M92" i="7" s="1"/>
  <c r="N92" i="7" s="1"/>
  <c r="I24" i="3"/>
  <c r="K24" i="3"/>
  <c r="M24" i="3"/>
  <c r="O24" i="3"/>
  <c r="Q24" i="3"/>
  <c r="S24" i="3"/>
  <c r="U24" i="3"/>
  <c r="W24" i="3"/>
  <c r="Y24" i="3"/>
  <c r="G24" i="3"/>
  <c r="E25" i="3"/>
  <c r="D83" i="2"/>
  <c r="F42" i="4"/>
  <c r="E42" i="4"/>
  <c r="L17" i="8"/>
  <c r="E49" i="1"/>
  <c r="C49" i="1"/>
  <c r="E21" i="3"/>
  <c r="E20" i="3"/>
  <c r="D61" i="2"/>
  <c r="C61" i="2"/>
  <c r="C86" i="2"/>
  <c r="G42" i="4"/>
  <c r="N10" i="5"/>
  <c r="O10" i="5"/>
  <c r="P10" i="5"/>
  <c r="Q10" i="5"/>
  <c r="R10" i="5"/>
  <c r="N8" i="5"/>
  <c r="N11" i="5" s="1"/>
  <c r="O45" i="9"/>
  <c r="O44" i="9"/>
  <c r="C26" i="3" s="1"/>
  <c r="E26" i="3" s="1"/>
  <c r="I42" i="4"/>
  <c r="H42" i="4"/>
  <c r="J42" i="4"/>
  <c r="M65" i="3"/>
  <c r="K65" i="3"/>
  <c r="I65" i="3"/>
  <c r="G65" i="3"/>
  <c r="E52" i="3"/>
  <c r="E51" i="3"/>
  <c r="O42" i="3"/>
  <c r="Q42" i="3" s="1"/>
  <c r="S42" i="3" s="1"/>
  <c r="U42" i="3" s="1"/>
  <c r="W42" i="3" s="1"/>
  <c r="Y42" i="3" s="1"/>
  <c r="AA42" i="3" s="1"/>
  <c r="AC42" i="3" s="1"/>
  <c r="AE42" i="3" s="1"/>
  <c r="AG42" i="3" s="1"/>
  <c r="AI42" i="3" s="1"/>
  <c r="AK42" i="3" s="1"/>
  <c r="I42" i="3"/>
  <c r="K42" i="3" s="1"/>
  <c r="N42" i="3" s="1"/>
  <c r="P42" i="3" s="1"/>
  <c r="R42" i="3" s="1"/>
  <c r="T42" i="3" s="1"/>
  <c r="V42" i="3" s="1"/>
  <c r="X42" i="3" s="1"/>
  <c r="Z42" i="3" s="1"/>
  <c r="AB42" i="3" s="1"/>
  <c r="AD42" i="3" s="1"/>
  <c r="AF42" i="3" s="1"/>
  <c r="AH42" i="3" s="1"/>
  <c r="AJ42" i="3" s="1"/>
  <c r="AL42" i="3" s="1"/>
  <c r="E44" i="3"/>
  <c r="M42" i="4"/>
  <c r="N42" i="4"/>
  <c r="F40" i="4"/>
  <c r="E40" i="4"/>
  <c r="E53" i="1"/>
  <c r="C53" i="1"/>
  <c r="C27" i="1"/>
  <c r="M3" i="1"/>
  <c r="E86" i="2"/>
  <c r="O65" i="3"/>
  <c r="E65" i="7"/>
  <c r="F65" i="7" s="1"/>
  <c r="G65" i="7" s="1"/>
  <c r="H65" i="7" s="1"/>
  <c r="I65" i="7" s="1"/>
  <c r="J65" i="7" s="1"/>
  <c r="K65" i="7" s="1"/>
  <c r="L65" i="7" s="1"/>
  <c r="M65" i="7" s="1"/>
  <c r="Q65" i="3"/>
  <c r="S65" i="3"/>
  <c r="E19" i="3"/>
  <c r="E18" i="3"/>
  <c r="D16" i="3"/>
  <c r="E49" i="3"/>
  <c r="C46" i="3"/>
  <c r="C43" i="3"/>
  <c r="E55" i="3"/>
  <c r="C50" i="3"/>
  <c r="AK58" i="3"/>
  <c r="AI58" i="3"/>
  <c r="AG58" i="3"/>
  <c r="AE58" i="3"/>
  <c r="AC58" i="3"/>
  <c r="AA58" i="3"/>
  <c r="I58" i="3"/>
  <c r="G58" i="3"/>
  <c r="AL50" i="3"/>
  <c r="AK50" i="3"/>
  <c r="AJ50" i="3"/>
  <c r="AI50" i="3"/>
  <c r="AH50" i="3"/>
  <c r="AG50" i="3"/>
  <c r="AF50" i="3"/>
  <c r="AE50" i="3"/>
  <c r="AD50" i="3"/>
  <c r="AC50" i="3"/>
  <c r="AB50" i="3"/>
  <c r="AA50" i="3"/>
  <c r="K50" i="3"/>
  <c r="J50" i="3"/>
  <c r="I50" i="3"/>
  <c r="H50" i="3"/>
  <c r="G50" i="3"/>
  <c r="AK43" i="3"/>
  <c r="AI43" i="3"/>
  <c r="AG43" i="3"/>
  <c r="AE43" i="3"/>
  <c r="AC43" i="3"/>
  <c r="AA43" i="3"/>
  <c r="K43" i="3"/>
  <c r="I43" i="3"/>
  <c r="G43" i="3"/>
  <c r="AL33" i="3"/>
  <c r="AK33" i="3"/>
  <c r="AJ33" i="3"/>
  <c r="AI33" i="3"/>
  <c r="AH33" i="3"/>
  <c r="AG33" i="3"/>
  <c r="AF33" i="3"/>
  <c r="AE33" i="3"/>
  <c r="AD33" i="3"/>
  <c r="AC33" i="3"/>
  <c r="AB33" i="3"/>
  <c r="AA33" i="3"/>
  <c r="Z33" i="3"/>
  <c r="Y33" i="3"/>
  <c r="X33" i="3"/>
  <c r="W33" i="3"/>
  <c r="V33" i="3"/>
  <c r="U33" i="3"/>
  <c r="T33" i="3"/>
  <c r="S33" i="3"/>
  <c r="R33" i="3"/>
  <c r="Q33" i="3"/>
  <c r="P33" i="3"/>
  <c r="O33" i="3"/>
  <c r="N33" i="3"/>
  <c r="M33" i="3"/>
  <c r="L33" i="3"/>
  <c r="K33" i="3"/>
  <c r="J33" i="3"/>
  <c r="I33" i="3"/>
  <c r="H33" i="3"/>
  <c r="G33" i="3"/>
  <c r="AL28" i="3"/>
  <c r="AK28" i="3"/>
  <c r="AJ28" i="3"/>
  <c r="AI28" i="3"/>
  <c r="AH28" i="3"/>
  <c r="AG28" i="3"/>
  <c r="AF28" i="3"/>
  <c r="AE28" i="3"/>
  <c r="AD28" i="3"/>
  <c r="AC28" i="3"/>
  <c r="AB28" i="3"/>
  <c r="AA28" i="3"/>
  <c r="Z28" i="3"/>
  <c r="Y28" i="3"/>
  <c r="X28" i="3"/>
  <c r="W28" i="3"/>
  <c r="V28" i="3"/>
  <c r="U28" i="3"/>
  <c r="T28" i="3"/>
  <c r="S28" i="3"/>
  <c r="R28" i="3"/>
  <c r="Q28" i="3"/>
  <c r="P28" i="3"/>
  <c r="O28" i="3"/>
  <c r="N28" i="3"/>
  <c r="M28" i="3"/>
  <c r="L28" i="3"/>
  <c r="K28" i="3"/>
  <c r="J28" i="3"/>
  <c r="I28" i="3"/>
  <c r="H28" i="3"/>
  <c r="G28" i="3"/>
  <c r="AL24" i="3"/>
  <c r="AK24" i="3"/>
  <c r="AJ24" i="3"/>
  <c r="AI24" i="3"/>
  <c r="AH24" i="3"/>
  <c r="AG24" i="3"/>
  <c r="AF24" i="3"/>
  <c r="AE24" i="3"/>
  <c r="AD24" i="3"/>
  <c r="AC24" i="3"/>
  <c r="AB24" i="3"/>
  <c r="AA24" i="3"/>
  <c r="AK16" i="3"/>
  <c r="AI16" i="3"/>
  <c r="AG16" i="3"/>
  <c r="AE16" i="3"/>
  <c r="AC16" i="3"/>
  <c r="AA16" i="3"/>
  <c r="Y16" i="3"/>
  <c r="W16" i="3"/>
  <c r="U16" i="3"/>
  <c r="S16" i="3"/>
  <c r="Q16" i="3"/>
  <c r="O16" i="3"/>
  <c r="M16" i="3"/>
  <c r="K16" i="3"/>
  <c r="I16" i="3"/>
  <c r="G16" i="3"/>
  <c r="E35" i="7"/>
  <c r="F35" i="7" s="1"/>
  <c r="G35" i="7" s="1"/>
  <c r="H35" i="7" s="1"/>
  <c r="I35" i="7" s="1"/>
  <c r="J35" i="7" s="1"/>
  <c r="K35" i="7" s="1"/>
  <c r="L35" i="7" s="1"/>
  <c r="M35" i="7" s="1"/>
  <c r="N35" i="7" s="1"/>
  <c r="O35" i="7" s="1"/>
  <c r="P35" i="7" s="1"/>
  <c r="Q35" i="7" s="1"/>
  <c r="R35" i="7" s="1"/>
  <c r="F45" i="9"/>
  <c r="F44" i="9"/>
  <c r="I45" i="9"/>
  <c r="I44" i="9"/>
  <c r="L45" i="9"/>
  <c r="L44" i="9"/>
  <c r="F39" i="4"/>
  <c r="Q8" i="5"/>
  <c r="Q11" i="5" s="1"/>
  <c r="R8" i="5"/>
  <c r="D86" i="2"/>
  <c r="H86" i="2"/>
  <c r="S13" i="4"/>
  <c r="R15" i="5" s="1"/>
  <c r="R13" i="4"/>
  <c r="Q15" i="5"/>
  <c r="Q13" i="4"/>
  <c r="P15" i="5" s="1"/>
  <c r="P13" i="4"/>
  <c r="O15" i="5"/>
  <c r="O13" i="4"/>
  <c r="N15" i="5" s="1"/>
  <c r="E6" i="4"/>
  <c r="F6" i="2"/>
  <c r="G6" i="2" s="1"/>
  <c r="H6" i="2" s="1"/>
  <c r="I6" i="2" s="1"/>
  <c r="I6" i="4" s="1"/>
  <c r="I6" i="3"/>
  <c r="K6" i="3" s="1"/>
  <c r="N6" i="3" s="1"/>
  <c r="P6" i="3" s="1"/>
  <c r="R6" i="3" s="1"/>
  <c r="T6" i="3" s="1"/>
  <c r="V6" i="3" s="1"/>
  <c r="X6" i="3" s="1"/>
  <c r="Z6" i="3" s="1"/>
  <c r="AB6" i="3" s="1"/>
  <c r="AD6" i="3" s="1"/>
  <c r="AF6" i="3" s="1"/>
  <c r="AH6" i="3" s="1"/>
  <c r="AJ6" i="3" s="1"/>
  <c r="AL6" i="3" s="1"/>
  <c r="O6" i="3"/>
  <c r="Q6" i="3" s="1"/>
  <c r="S6" i="3" s="1"/>
  <c r="U6" i="3" s="1"/>
  <c r="W6" i="3" s="1"/>
  <c r="Y6" i="3" s="1"/>
  <c r="AA6" i="3" s="1"/>
  <c r="AC6" i="3" s="1"/>
  <c r="AE6" i="3" s="1"/>
  <c r="AG6" i="3" s="1"/>
  <c r="AI6" i="3" s="1"/>
  <c r="AK6" i="3" s="1"/>
  <c r="E39" i="4"/>
  <c r="E46" i="4"/>
  <c r="E38" i="4"/>
  <c r="L82" i="2"/>
  <c r="L50" i="3"/>
  <c r="Q50" i="3"/>
  <c r="F6" i="4"/>
  <c r="G6" i="4"/>
  <c r="G86" i="2"/>
  <c r="P8" i="5"/>
  <c r="E47" i="7"/>
  <c r="F47" i="7"/>
  <c r="G47" i="7" s="1"/>
  <c r="H47" i="7" s="1"/>
  <c r="I47" i="7" s="1"/>
  <c r="J47" i="7" s="1"/>
  <c r="K47" i="7" s="1"/>
  <c r="L47" i="7" s="1"/>
  <c r="M47" i="7" s="1"/>
  <c r="N47" i="7" s="1"/>
  <c r="O47" i="7" s="1"/>
  <c r="P47" i="7" s="1"/>
  <c r="Q47" i="7" s="1"/>
  <c r="R47" i="7" s="1"/>
  <c r="E23" i="7"/>
  <c r="F23" i="7"/>
  <c r="G23" i="7" s="1"/>
  <c r="H23" i="7" s="1"/>
  <c r="I23" i="7" s="1"/>
  <c r="J23" i="7" s="1"/>
  <c r="K23" i="7" s="1"/>
  <c r="L23" i="7" s="1"/>
  <c r="M23" i="7" s="1"/>
  <c r="N23" i="7" s="1"/>
  <c r="O23" i="7" s="1"/>
  <c r="P23" i="7" s="1"/>
  <c r="Q23" i="7" s="1"/>
  <c r="R23" i="7" s="1"/>
  <c r="D6" i="6"/>
  <c r="E6" i="6" s="1"/>
  <c r="F6" i="6" s="1"/>
  <c r="G6" i="6" s="1"/>
  <c r="H6" i="6" s="1"/>
  <c r="I6" i="6" s="1"/>
  <c r="J6" i="6" s="1"/>
  <c r="K6" i="6" s="1"/>
  <c r="L6" i="6" s="1"/>
  <c r="M6" i="6" s="1"/>
  <c r="N6" i="6" s="1"/>
  <c r="O6" i="6" s="1"/>
  <c r="P6" i="6" s="1"/>
  <c r="Q6" i="6" s="1"/>
  <c r="R6" i="6" s="1"/>
  <c r="O8" i="5"/>
  <c r="R39" i="7"/>
  <c r="R56" i="7" s="1"/>
  <c r="Q39" i="7"/>
  <c r="Q56" i="7" s="1"/>
  <c r="P39" i="7"/>
  <c r="P56" i="7" s="1"/>
  <c r="O39" i="7"/>
  <c r="O56" i="7" s="1"/>
  <c r="N39" i="7"/>
  <c r="N56" i="7" s="1"/>
  <c r="R13" i="7"/>
  <c r="R49" i="7"/>
  <c r="Q13" i="7"/>
  <c r="Q49" i="7" s="1"/>
  <c r="P13" i="7"/>
  <c r="P49" i="7" s="1"/>
  <c r="O13" i="7"/>
  <c r="O49" i="7" s="1"/>
  <c r="N13" i="7"/>
  <c r="N49" i="7" s="1"/>
  <c r="E7" i="7"/>
  <c r="F7" i="7" s="1"/>
  <c r="G7" i="7" s="1"/>
  <c r="H7" i="7" s="1"/>
  <c r="I7" i="7" s="1"/>
  <c r="J7" i="7" s="1"/>
  <c r="K7" i="7" s="1"/>
  <c r="L7" i="7" s="1"/>
  <c r="M7" i="7" s="1"/>
  <c r="N7" i="7" s="1"/>
  <c r="O7" i="7" s="1"/>
  <c r="P7" i="7" s="1"/>
  <c r="Q7" i="7" s="1"/>
  <c r="R7" i="7" s="1"/>
  <c r="AB17" i="6"/>
  <c r="AA17" i="6"/>
  <c r="Z17" i="6"/>
  <c r="Y17" i="6"/>
  <c r="X17" i="6"/>
  <c r="W17" i="6"/>
  <c r="V17" i="6"/>
  <c r="U17" i="6"/>
  <c r="T17" i="6"/>
  <c r="S17" i="6"/>
  <c r="AB11" i="6"/>
  <c r="AA11" i="6"/>
  <c r="Z11" i="6"/>
  <c r="Y11" i="6"/>
  <c r="X11" i="6"/>
  <c r="W11" i="6"/>
  <c r="V11" i="6"/>
  <c r="U11" i="6"/>
  <c r="T11" i="6"/>
  <c r="S11" i="6"/>
  <c r="R11" i="6"/>
  <c r="R50" i="7"/>
  <c r="Q11" i="6"/>
  <c r="Q50" i="7" s="1"/>
  <c r="P11" i="6"/>
  <c r="P50" i="7"/>
  <c r="O11" i="6"/>
  <c r="O50" i="7" s="1"/>
  <c r="N11" i="6"/>
  <c r="N50" i="7" s="1"/>
  <c r="AB17" i="5"/>
  <c r="AB26" i="5" s="1"/>
  <c r="AA17" i="5"/>
  <c r="AA26" i="5" s="1"/>
  <c r="Z17" i="5"/>
  <c r="Z26" i="5" s="1"/>
  <c r="Y17" i="5"/>
  <c r="Y26" i="5" s="1"/>
  <c r="X17" i="5"/>
  <c r="X26" i="5" s="1"/>
  <c r="W17" i="5"/>
  <c r="W26" i="5" s="1"/>
  <c r="V17" i="5"/>
  <c r="V26" i="5" s="1"/>
  <c r="U17" i="5"/>
  <c r="U26" i="5" s="1"/>
  <c r="T17" i="5"/>
  <c r="T26" i="5" s="1"/>
  <c r="S17" i="5"/>
  <c r="S26" i="5"/>
  <c r="AB11" i="5"/>
  <c r="AB25" i="5" s="1"/>
  <c r="AB27" i="5" s="1"/>
  <c r="AA11" i="5"/>
  <c r="AA25" i="5" s="1"/>
  <c r="AA27" i="5" s="1"/>
  <c r="Z11" i="5"/>
  <c r="Z25" i="5" s="1"/>
  <c r="Z27" i="5" s="1"/>
  <c r="Y11" i="5"/>
  <c r="X11" i="5"/>
  <c r="X25" i="5" s="1"/>
  <c r="X27" i="5" s="1"/>
  <c r="W11" i="5"/>
  <c r="W25" i="5" s="1"/>
  <c r="W27" i="5" s="1"/>
  <c r="V11" i="5"/>
  <c r="U11" i="5"/>
  <c r="U25" i="5" s="1"/>
  <c r="U27" i="5" s="1"/>
  <c r="T11" i="5"/>
  <c r="S11" i="5"/>
  <c r="S25" i="5" s="1"/>
  <c r="S27" i="5" s="1"/>
  <c r="R11" i="5"/>
  <c r="P11" i="5"/>
  <c r="O11" i="5"/>
  <c r="V25" i="5"/>
  <c r="V27" i="5" s="1"/>
  <c r="Y25" i="5"/>
  <c r="Y27" i="5" s="1"/>
  <c r="T25" i="5"/>
  <c r="T27" i="5" s="1"/>
  <c r="M24" i="8"/>
  <c r="O8" i="4"/>
  <c r="O33" i="4" s="1"/>
  <c r="N14" i="5"/>
  <c r="P8" i="4"/>
  <c r="P33" i="4" s="1"/>
  <c r="N17" i="6"/>
  <c r="O14" i="5"/>
  <c r="O17" i="5" s="1"/>
  <c r="Q8" i="4"/>
  <c r="N54" i="7"/>
  <c r="O17" i="6"/>
  <c r="O54" i="7" s="1"/>
  <c r="R8" i="4"/>
  <c r="P17" i="6"/>
  <c r="Q14" i="5"/>
  <c r="Q17" i="5" s="1"/>
  <c r="R33" i="4"/>
  <c r="S8" i="4"/>
  <c r="Q17" i="6"/>
  <c r="R17" i="6"/>
  <c r="R54" i="7" s="1"/>
  <c r="S6" i="5"/>
  <c r="T6" i="5" s="1"/>
  <c r="U6" i="5" s="1"/>
  <c r="V6" i="5" s="1"/>
  <c r="W6" i="5" s="1"/>
  <c r="X6" i="5" s="1"/>
  <c r="Y6" i="5" s="1"/>
  <c r="Z6" i="5" s="1"/>
  <c r="AA6" i="5" s="1"/>
  <c r="AB6" i="5" s="1"/>
  <c r="S6" i="6"/>
  <c r="T6" i="6"/>
  <c r="U6" i="6"/>
  <c r="V6" i="6" s="1"/>
  <c r="W6" i="6" s="1"/>
  <c r="X6" i="6" s="1"/>
  <c r="Y6" i="6" s="1"/>
  <c r="Z6" i="6" s="1"/>
  <c r="AA6" i="6" s="1"/>
  <c r="AB6" i="6" s="1"/>
  <c r="E38" i="3"/>
  <c r="E37" i="3"/>
  <c r="E36" i="3"/>
  <c r="E35" i="3"/>
  <c r="E31" i="3"/>
  <c r="E30" i="3"/>
  <c r="E34" i="3"/>
  <c r="C33" i="3"/>
  <c r="E29" i="3"/>
  <c r="C28" i="3"/>
  <c r="E17" i="3"/>
  <c r="E16" i="3" s="1"/>
  <c r="C16" i="3"/>
  <c r="C8" i="3"/>
  <c r="E62" i="3"/>
  <c r="E61" i="3"/>
  <c r="D58" i="3"/>
  <c r="C58" i="3"/>
  <c r="E60" i="3"/>
  <c r="E59" i="3"/>
  <c r="K59" i="3" s="1"/>
  <c r="G24" i="2" s="1"/>
  <c r="D50" i="3"/>
  <c r="E54" i="3"/>
  <c r="E53" i="3"/>
  <c r="E48" i="3"/>
  <c r="E47" i="3"/>
  <c r="E46" i="3"/>
  <c r="E45" i="3"/>
  <c r="D43" i="3"/>
  <c r="F49" i="1"/>
  <c r="R55" i="7"/>
  <c r="O55" i="7"/>
  <c r="N55" i="7"/>
  <c r="P55" i="7"/>
  <c r="Q55" i="7"/>
  <c r="F53" i="1" l="1"/>
  <c r="M27" i="2"/>
  <c r="K86" i="2" s="1"/>
  <c r="M31" i="2"/>
  <c r="K61" i="2" s="1"/>
  <c r="N17" i="5"/>
  <c r="F28" i="4"/>
  <c r="F25" i="4" s="1"/>
  <c r="E41" i="4"/>
  <c r="L13" i="4"/>
  <c r="K13" i="4"/>
  <c r="K39" i="4" s="1"/>
  <c r="J13" i="4"/>
  <c r="I13" i="4"/>
  <c r="H13" i="4"/>
  <c r="G13" i="4"/>
  <c r="G39" i="4" s="1"/>
  <c r="N19" i="4"/>
  <c r="N51" i="7"/>
  <c r="Q33" i="4"/>
  <c r="P14" i="5"/>
  <c r="P17" i="5" s="1"/>
  <c r="S50" i="3"/>
  <c r="W65" i="3"/>
  <c r="H27" i="1"/>
  <c r="H40" i="1" s="1"/>
  <c r="L7" i="2"/>
  <c r="J82" i="2" s="1"/>
  <c r="M19" i="4"/>
  <c r="M40" i="4" s="1"/>
  <c r="H20" i="4"/>
  <c r="K20" i="4" s="1"/>
  <c r="G28" i="4"/>
  <c r="J28" i="4" s="1"/>
  <c r="M39" i="4"/>
  <c r="Y66" i="3"/>
  <c r="U52" i="3"/>
  <c r="V52" i="3" s="1"/>
  <c r="L20" i="2" s="1"/>
  <c r="J115" i="2" s="1"/>
  <c r="G16" i="2"/>
  <c r="E26" i="7"/>
  <c r="E27" i="7" s="1"/>
  <c r="D26" i="7"/>
  <c r="D27" i="7" s="1"/>
  <c r="E43" i="4" s="1"/>
  <c r="F26" i="7"/>
  <c r="H7" i="2"/>
  <c r="F82" i="2" s="1"/>
  <c r="N25" i="4"/>
  <c r="N41" i="4" s="1"/>
  <c r="I39" i="4"/>
  <c r="L39" i="4"/>
  <c r="J39" i="4"/>
  <c r="N39" i="4"/>
  <c r="E50" i="3"/>
  <c r="L9" i="5"/>
  <c r="L9" i="6" s="1"/>
  <c r="F7" i="2"/>
  <c r="D82" i="2" s="1"/>
  <c r="F23" i="2"/>
  <c r="H61" i="2"/>
  <c r="H20" i="2"/>
  <c r="F115" i="2" s="1"/>
  <c r="N50" i="3"/>
  <c r="J20" i="2"/>
  <c r="H115" i="2" s="1"/>
  <c r="R50" i="3"/>
  <c r="L21" i="2"/>
  <c r="J116" i="2" s="1"/>
  <c r="V50" i="3"/>
  <c r="F61" i="2"/>
  <c r="G9" i="5"/>
  <c r="G9" i="6" s="1"/>
  <c r="K19" i="2"/>
  <c r="T50" i="3"/>
  <c r="E117" i="2"/>
  <c r="G18" i="2"/>
  <c r="M50" i="3"/>
  <c r="L31" i="2"/>
  <c r="H17" i="2"/>
  <c r="H27" i="2"/>
  <c r="I7" i="2"/>
  <c r="G82" i="2" s="1"/>
  <c r="Q43" i="3"/>
  <c r="P50" i="3"/>
  <c r="M43" i="3"/>
  <c r="O50" i="3"/>
  <c r="K31" i="2"/>
  <c r="E7" i="2"/>
  <c r="C82" i="2" s="1"/>
  <c r="G7" i="2"/>
  <c r="E82" i="2" s="1"/>
  <c r="I17" i="2"/>
  <c r="O43" i="3"/>
  <c r="U50" i="3"/>
  <c r="G61" i="2"/>
  <c r="F18" i="2"/>
  <c r="M7" i="2"/>
  <c r="K82" i="2" s="1"/>
  <c r="J7" i="2"/>
  <c r="H82" i="2" s="1"/>
  <c r="I58" i="1"/>
  <c r="I55" i="1"/>
  <c r="R51" i="7"/>
  <c r="R58" i="7" s="1"/>
  <c r="O57" i="7"/>
  <c r="P51" i="7"/>
  <c r="R57" i="7"/>
  <c r="F25" i="7"/>
  <c r="C4" i="10"/>
  <c r="I25" i="7"/>
  <c r="M25" i="7"/>
  <c r="K25" i="7"/>
  <c r="G25" i="7"/>
  <c r="J25" i="7"/>
  <c r="J86" i="2"/>
  <c r="Q54" i="7"/>
  <c r="Q57" i="7" s="1"/>
  <c r="Q51" i="7"/>
  <c r="F12" i="4"/>
  <c r="F41" i="4"/>
  <c r="N57" i="7"/>
  <c r="N58" i="7" s="1"/>
  <c r="E43" i="3"/>
  <c r="R14" i="5"/>
  <c r="R17" i="5" s="1"/>
  <c r="S33" i="4"/>
  <c r="P54" i="7"/>
  <c r="P57" i="7" s="1"/>
  <c r="P58" i="7" s="1"/>
  <c r="O51" i="7"/>
  <c r="O58" i="7" s="1"/>
  <c r="T26" i="3"/>
  <c r="K13" i="2" s="1"/>
  <c r="V26" i="3"/>
  <c r="L13" i="2" s="1"/>
  <c r="X26" i="3"/>
  <c r="M13" i="2" s="1"/>
  <c r="Z26" i="3"/>
  <c r="N13" i="2" s="1"/>
  <c r="H26" i="3"/>
  <c r="R26" i="3"/>
  <c r="J13" i="2" s="1"/>
  <c r="J26" i="3"/>
  <c r="N26" i="3"/>
  <c r="H13" i="2" s="1"/>
  <c r="L26" i="3"/>
  <c r="G13" i="2" s="1"/>
  <c r="P26" i="3"/>
  <c r="I13" i="2" s="1"/>
  <c r="M60" i="3"/>
  <c r="E58" i="3"/>
  <c r="H57" i="1"/>
  <c r="I57" i="1" s="1"/>
  <c r="L25" i="3"/>
  <c r="Z25" i="3"/>
  <c r="R25" i="3"/>
  <c r="T25" i="3"/>
  <c r="N25" i="3"/>
  <c r="X25" i="3"/>
  <c r="V25" i="3"/>
  <c r="P25" i="3"/>
  <c r="N28" i="2"/>
  <c r="Y65" i="3"/>
  <c r="K58" i="3"/>
  <c r="M59" i="3"/>
  <c r="J6" i="2"/>
  <c r="H6" i="4"/>
  <c r="F9" i="5"/>
  <c r="F9" i="6" s="1"/>
  <c r="E61" i="2"/>
  <c r="E118" i="2"/>
  <c r="G23" i="2"/>
  <c r="H60" i="1"/>
  <c r="I60" i="1" s="1"/>
  <c r="F16" i="2"/>
  <c r="D113" i="2"/>
  <c r="C113" i="2"/>
  <c r="E16" i="2"/>
  <c r="F86" i="2"/>
  <c r="H56" i="1"/>
  <c r="I28" i="4"/>
  <c r="H49" i="1"/>
  <c r="I49" i="1"/>
  <c r="I20" i="1"/>
  <c r="M25" i="4"/>
  <c r="M41" i="4" s="1"/>
  <c r="H27" i="4"/>
  <c r="I28" i="1"/>
  <c r="I27" i="1" s="1"/>
  <c r="C22" i="5"/>
  <c r="C25" i="6"/>
  <c r="C27" i="6" s="1"/>
  <c r="N40" i="4"/>
  <c r="G9" i="4"/>
  <c r="F8" i="4"/>
  <c r="G114" i="2"/>
  <c r="I18" i="2"/>
  <c r="H23" i="4"/>
  <c r="C118" i="2"/>
  <c r="E23" i="2"/>
  <c r="I16" i="2"/>
  <c r="G113" i="2"/>
  <c r="L114" i="2"/>
  <c r="K18" i="2"/>
  <c r="I114" i="2"/>
  <c r="J17" i="2"/>
  <c r="L26" i="4"/>
  <c r="K26" i="4"/>
  <c r="J26" i="4"/>
  <c r="D118" i="2"/>
  <c r="F27" i="1"/>
  <c r="G40" i="1" s="1"/>
  <c r="H22" i="4"/>
  <c r="G22" i="4"/>
  <c r="G19" i="4" s="1"/>
  <c r="C115" i="2"/>
  <c r="E18" i="2"/>
  <c r="H18" i="2"/>
  <c r="K114" i="2"/>
  <c r="L18" i="2"/>
  <c r="U44" i="3"/>
  <c r="K17" i="2"/>
  <c r="J21" i="4"/>
  <c r="I21" i="4"/>
  <c r="L21" i="4"/>
  <c r="J20" i="4"/>
  <c r="I20" i="4"/>
  <c r="G21" i="4"/>
  <c r="K30" i="4"/>
  <c r="K42" i="4" s="1"/>
  <c r="L30" i="4"/>
  <c r="L42" i="4" s="1"/>
  <c r="G26" i="4"/>
  <c r="I40" i="1" l="1"/>
  <c r="I42" i="1" s="1"/>
  <c r="D12" i="7" s="1"/>
  <c r="D13" i="7" s="1"/>
  <c r="I36" i="1"/>
  <c r="M4" i="1" s="1"/>
  <c r="E33" i="4"/>
  <c r="E47" i="4"/>
  <c r="D15" i="5"/>
  <c r="D15" i="6" s="1"/>
  <c r="D17" i="6" s="1"/>
  <c r="D54" i="7" s="1"/>
  <c r="E3" i="10" s="1"/>
  <c r="H28" i="4"/>
  <c r="K28" i="4"/>
  <c r="H53" i="1"/>
  <c r="G15" i="2"/>
  <c r="E85" i="2" s="1"/>
  <c r="H19" i="4"/>
  <c r="H40" i="4" s="1"/>
  <c r="L20" i="4"/>
  <c r="G25" i="4"/>
  <c r="G41" i="4" s="1"/>
  <c r="W52" i="3"/>
  <c r="Y52" i="3" s="1"/>
  <c r="J18" i="2"/>
  <c r="L26" i="7"/>
  <c r="L27" i="7" s="1"/>
  <c r="L16" i="5" s="1"/>
  <c r="J26" i="7"/>
  <c r="J27" i="7" s="1"/>
  <c r="F27" i="7"/>
  <c r="G43" i="4" s="1"/>
  <c r="G26" i="7"/>
  <c r="G27" i="7" s="1"/>
  <c r="K26" i="7"/>
  <c r="K27" i="7" s="1"/>
  <c r="K16" i="5" s="1"/>
  <c r="I26" i="7"/>
  <c r="I27" i="7" s="1"/>
  <c r="H26" i="7"/>
  <c r="H27" i="7" s="1"/>
  <c r="M26" i="7"/>
  <c r="M27" i="7" s="1"/>
  <c r="M16" i="5" s="1"/>
  <c r="F113" i="2"/>
  <c r="H16" i="2"/>
  <c r="J9" i="5"/>
  <c r="J9" i="6" s="1"/>
  <c r="I61" i="2"/>
  <c r="K9" i="5"/>
  <c r="K9" i="6" s="1"/>
  <c r="J61" i="2"/>
  <c r="Q58" i="7"/>
  <c r="D16" i="5"/>
  <c r="D55" i="7"/>
  <c r="E16" i="5"/>
  <c r="E55" i="7"/>
  <c r="G5" i="10" s="1"/>
  <c r="F43" i="4"/>
  <c r="I22" i="4"/>
  <c r="I19" i="4" s="1"/>
  <c r="L22" i="4"/>
  <c r="K22" i="4"/>
  <c r="K19" i="4" s="1"/>
  <c r="J22" i="4"/>
  <c r="J19" i="4" s="1"/>
  <c r="I12" i="2"/>
  <c r="P24" i="3"/>
  <c r="E13" i="2"/>
  <c r="H24" i="3"/>
  <c r="I56" i="1"/>
  <c r="I53" i="1" s="1"/>
  <c r="I63" i="1" s="1"/>
  <c r="M5" i="1" s="1"/>
  <c r="F30" i="2"/>
  <c r="F15" i="2"/>
  <c r="D85" i="2" s="1"/>
  <c r="L12" i="2"/>
  <c r="V24" i="3"/>
  <c r="J12" i="2"/>
  <c r="R24" i="3"/>
  <c r="H25" i="2"/>
  <c r="F119" i="2" s="1"/>
  <c r="O60" i="3"/>
  <c r="H32" i="2"/>
  <c r="F84" i="2"/>
  <c r="N32" i="2"/>
  <c r="L84" i="2"/>
  <c r="G8" i="4"/>
  <c r="H9" i="4"/>
  <c r="H24" i="2"/>
  <c r="M58" i="3"/>
  <c r="O59" i="3"/>
  <c r="G32" i="2"/>
  <c r="E84" i="2"/>
  <c r="K32" i="2"/>
  <c r="I84" i="2"/>
  <c r="G40" i="4"/>
  <c r="G12" i="4"/>
  <c r="I113" i="2"/>
  <c r="K16" i="2"/>
  <c r="M12" i="4"/>
  <c r="N12" i="4"/>
  <c r="E15" i="2"/>
  <c r="C85" i="2" s="1"/>
  <c r="M12" i="2"/>
  <c r="X24" i="3"/>
  <c r="N12" i="2"/>
  <c r="Z24" i="3"/>
  <c r="F13" i="2"/>
  <c r="J24" i="3"/>
  <c r="M32" i="2"/>
  <c r="K84" i="2"/>
  <c r="F47" i="4"/>
  <c r="E15" i="5"/>
  <c r="E15" i="6" s="1"/>
  <c r="I23" i="4"/>
  <c r="L23" i="4"/>
  <c r="K23" i="4"/>
  <c r="J23" i="4"/>
  <c r="M22" i="5"/>
  <c r="M27" i="6" s="1"/>
  <c r="D22" i="5"/>
  <c r="D27" i="6" s="1"/>
  <c r="E22" i="5"/>
  <c r="E27" i="6" s="1"/>
  <c r="F22" i="5"/>
  <c r="F27" i="6" s="1"/>
  <c r="G22" i="5"/>
  <c r="G27" i="6" s="1"/>
  <c r="H22" i="5"/>
  <c r="H27" i="6" s="1"/>
  <c r="I22" i="5"/>
  <c r="I27" i="6" s="1"/>
  <c r="J22" i="5"/>
  <c r="J27" i="6" s="1"/>
  <c r="K22" i="5"/>
  <c r="K27" i="6" s="1"/>
  <c r="L22" i="5"/>
  <c r="L27" i="6" s="1"/>
  <c r="P22" i="5"/>
  <c r="Q22" i="5"/>
  <c r="N22" i="5"/>
  <c r="R22" i="5"/>
  <c r="R26" i="5" s="1"/>
  <c r="O22" i="5"/>
  <c r="K12" i="2"/>
  <c r="T24" i="3"/>
  <c r="X52" i="3"/>
  <c r="W50" i="3"/>
  <c r="L17" i="2"/>
  <c r="W44" i="3"/>
  <c r="U43" i="3"/>
  <c r="J16" i="2"/>
  <c r="H113" i="2"/>
  <c r="E14" i="5"/>
  <c r="F38" i="4"/>
  <c r="F33" i="4"/>
  <c r="F46" i="4"/>
  <c r="T27" i="6"/>
  <c r="U27" i="6"/>
  <c r="V27" i="6"/>
  <c r="Y27" i="6"/>
  <c r="Z27" i="6"/>
  <c r="W27" i="6"/>
  <c r="X27" i="6"/>
  <c r="AB27" i="6"/>
  <c r="S27" i="6"/>
  <c r="AA27" i="6"/>
  <c r="K27" i="4"/>
  <c r="K25" i="4" s="1"/>
  <c r="K41" i="4" s="1"/>
  <c r="J27" i="4"/>
  <c r="J25" i="4" s="1"/>
  <c r="J41" i="4" s="1"/>
  <c r="I27" i="4"/>
  <c r="I25" i="4" s="1"/>
  <c r="I41" i="4" s="1"/>
  <c r="L27" i="4"/>
  <c r="L25" i="4" s="1"/>
  <c r="L41" i="4" s="1"/>
  <c r="H25" i="4"/>
  <c r="H41" i="4" s="1"/>
  <c r="H39" i="4"/>
  <c r="J6" i="4"/>
  <c r="K6" i="2"/>
  <c r="N27" i="2"/>
  <c r="N31" i="2"/>
  <c r="H12" i="2"/>
  <c r="N24" i="3"/>
  <c r="G12" i="2"/>
  <c r="G30" i="2" s="1"/>
  <c r="L24" i="3"/>
  <c r="I32" i="2"/>
  <c r="G84" i="2"/>
  <c r="J32" i="2"/>
  <c r="H84" i="2"/>
  <c r="L32" i="2"/>
  <c r="J84" i="2"/>
  <c r="F16" i="5" l="1"/>
  <c r="F55" i="7"/>
  <c r="G6" i="10" s="1"/>
  <c r="L19" i="4"/>
  <c r="D17" i="5"/>
  <c r="D26" i="5" s="1"/>
  <c r="E34" i="4"/>
  <c r="K55" i="7"/>
  <c r="G11" i="10" s="1"/>
  <c r="L43" i="4"/>
  <c r="D41" i="6"/>
  <c r="M55" i="7"/>
  <c r="M41" i="6" s="1"/>
  <c r="L55" i="7"/>
  <c r="G12" i="10" s="1"/>
  <c r="N43" i="4"/>
  <c r="M43" i="4"/>
  <c r="E41" i="2"/>
  <c r="H16" i="5"/>
  <c r="H55" i="7"/>
  <c r="G8" i="10" s="1"/>
  <c r="I43" i="4"/>
  <c r="K43" i="4"/>
  <c r="J55" i="7"/>
  <c r="G10" i="10" s="1"/>
  <c r="J16" i="5"/>
  <c r="G3" i="10"/>
  <c r="H43" i="4"/>
  <c r="G55" i="7"/>
  <c r="G7" i="10" s="1"/>
  <c r="G16" i="5"/>
  <c r="I16" i="5"/>
  <c r="I55" i="7"/>
  <c r="G9" i="10" s="1"/>
  <c r="J43" i="4"/>
  <c r="I40" i="4"/>
  <c r="I12" i="4"/>
  <c r="J12" i="4"/>
  <c r="J40" i="4"/>
  <c r="K12" i="4"/>
  <c r="K40" i="4"/>
  <c r="F8" i="5"/>
  <c r="E60" i="2"/>
  <c r="K10" i="5"/>
  <c r="K10" i="6" s="1"/>
  <c r="J62" i="2"/>
  <c r="X34" i="6"/>
  <c r="X31" i="6"/>
  <c r="X33" i="6"/>
  <c r="X32" i="6"/>
  <c r="X30" i="6"/>
  <c r="X35" i="6" s="1"/>
  <c r="F41" i="2"/>
  <c r="F34" i="4"/>
  <c r="M20" i="2"/>
  <c r="X50" i="3"/>
  <c r="O34" i="4"/>
  <c r="N26" i="5"/>
  <c r="N27" i="6"/>
  <c r="N25" i="5"/>
  <c r="M33" i="6"/>
  <c r="M32" i="6"/>
  <c r="F11" i="2"/>
  <c r="F35" i="2" s="1"/>
  <c r="D84" i="2"/>
  <c r="F32" i="2"/>
  <c r="M11" i="2"/>
  <c r="K83" i="2"/>
  <c r="G13" i="10"/>
  <c r="F10" i="5"/>
  <c r="F10" i="6" s="1"/>
  <c r="E62" i="2"/>
  <c r="G10" i="5"/>
  <c r="G10" i="6" s="1"/>
  <c r="F62" i="2"/>
  <c r="M9" i="5"/>
  <c r="M9" i="6" s="1"/>
  <c r="L61" i="2"/>
  <c r="AA32" i="6"/>
  <c r="AA30" i="6"/>
  <c r="AA35" i="6" s="1"/>
  <c r="AA34" i="6"/>
  <c r="AA33" i="6"/>
  <c r="AA31" i="6"/>
  <c r="W34" i="6"/>
  <c r="W33" i="6"/>
  <c r="W32" i="6"/>
  <c r="W30" i="6"/>
  <c r="W35" i="6" s="1"/>
  <c r="W31" i="6"/>
  <c r="U33" i="6"/>
  <c r="U34" i="6"/>
  <c r="U31" i="6"/>
  <c r="U30" i="6"/>
  <c r="U35" i="6" s="1"/>
  <c r="U32" i="6"/>
  <c r="L12" i="4"/>
  <c r="L40" i="4"/>
  <c r="Q26" i="5"/>
  <c r="Q27" i="6"/>
  <c r="R34" i="4"/>
  <c r="Q25" i="5"/>
  <c r="J33" i="6"/>
  <c r="J32" i="6"/>
  <c r="J34" i="6"/>
  <c r="F34" i="6"/>
  <c r="F33" i="6"/>
  <c r="F32" i="6"/>
  <c r="I24" i="2"/>
  <c r="Q59" i="3"/>
  <c r="O58" i="3"/>
  <c r="G38" i="4"/>
  <c r="G33" i="4"/>
  <c r="F14" i="5"/>
  <c r="G46" i="4"/>
  <c r="I25" i="2"/>
  <c r="G119" i="2" s="1"/>
  <c r="Q60" i="3"/>
  <c r="G62" i="2"/>
  <c r="H10" i="5"/>
  <c r="H10" i="6" s="1"/>
  <c r="V34" i="6"/>
  <c r="V31" i="6"/>
  <c r="V33" i="6"/>
  <c r="V32" i="6"/>
  <c r="V30" i="6"/>
  <c r="V35" i="6" s="1"/>
  <c r="J113" i="2"/>
  <c r="L16" i="2"/>
  <c r="K32" i="6"/>
  <c r="K34" i="6"/>
  <c r="K33" i="6"/>
  <c r="G32" i="6"/>
  <c r="G34" i="6"/>
  <c r="G33" i="6"/>
  <c r="H8" i="4"/>
  <c r="I9" i="4"/>
  <c r="H83" i="2"/>
  <c r="J11" i="2"/>
  <c r="E8" i="5"/>
  <c r="D60" i="2"/>
  <c r="E32" i="2"/>
  <c r="C84" i="2"/>
  <c r="E11" i="2"/>
  <c r="E35" i="2" s="1"/>
  <c r="I10" i="5"/>
  <c r="I10" i="6" s="1"/>
  <c r="H62" i="2"/>
  <c r="G11" i="2"/>
  <c r="G35" i="2" s="1"/>
  <c r="E83" i="2"/>
  <c r="L86" i="2"/>
  <c r="H12" i="4"/>
  <c r="S30" i="6"/>
  <c r="S35" i="6" s="1"/>
  <c r="S34" i="6"/>
  <c r="S33" i="6"/>
  <c r="S32" i="6"/>
  <c r="S31" i="6"/>
  <c r="Z34" i="6"/>
  <c r="Z31" i="6"/>
  <c r="Z33" i="6"/>
  <c r="Z32" i="6"/>
  <c r="Z30" i="6"/>
  <c r="Z35" i="6" s="1"/>
  <c r="T32" i="6"/>
  <c r="T30" i="6"/>
  <c r="T35" i="6" s="1"/>
  <c r="T34" i="6"/>
  <c r="T31" i="6"/>
  <c r="T33" i="6"/>
  <c r="E14" i="6"/>
  <c r="E17" i="6" s="1"/>
  <c r="E17" i="5"/>
  <c r="E26" i="5" s="1"/>
  <c r="O27" i="6"/>
  <c r="O25" i="5"/>
  <c r="P34" i="4"/>
  <c r="O26" i="5"/>
  <c r="P26" i="5"/>
  <c r="P27" i="6"/>
  <c r="P25" i="5"/>
  <c r="Q34" i="4"/>
  <c r="I32" i="6"/>
  <c r="I33" i="6"/>
  <c r="I34" i="6"/>
  <c r="E34" i="6"/>
  <c r="E41" i="6"/>
  <c r="E33" i="6"/>
  <c r="L10" i="5"/>
  <c r="L10" i="6" s="1"/>
  <c r="K62" i="2"/>
  <c r="N11" i="2"/>
  <c r="L83" i="2"/>
  <c r="M15" i="5"/>
  <c r="M15" i="6" s="1"/>
  <c r="N47" i="4"/>
  <c r="G47" i="4"/>
  <c r="F15" i="5"/>
  <c r="F15" i="6" s="1"/>
  <c r="I62" i="2"/>
  <c r="J10" i="5"/>
  <c r="J10" i="6" s="1"/>
  <c r="M10" i="5"/>
  <c r="M10" i="6" s="1"/>
  <c r="L62" i="2"/>
  <c r="L11" i="2"/>
  <c r="J83" i="2"/>
  <c r="M6" i="1"/>
  <c r="I11" i="2"/>
  <c r="G83" i="2"/>
  <c r="H11" i="2"/>
  <c r="F83" i="2"/>
  <c r="K11" i="2"/>
  <c r="I83" i="2"/>
  <c r="L6" i="2"/>
  <c r="K6" i="4"/>
  <c r="AB34" i="6"/>
  <c r="AB33" i="6"/>
  <c r="AB31" i="6"/>
  <c r="AB32" i="6"/>
  <c r="AB30" i="6"/>
  <c r="AB35" i="6" s="1"/>
  <c r="Y34" i="6"/>
  <c r="Y32" i="6"/>
  <c r="Y33" i="6"/>
  <c r="Y31" i="6"/>
  <c r="Y30" i="6"/>
  <c r="Y35" i="6" s="1"/>
  <c r="M17" i="2"/>
  <c r="Y44" i="3"/>
  <c r="W43" i="3"/>
  <c r="Z52" i="3"/>
  <c r="Y50" i="3"/>
  <c r="R25" i="5"/>
  <c r="R27" i="5" s="1"/>
  <c r="R27" i="6"/>
  <c r="L32" i="6"/>
  <c r="L33" i="6"/>
  <c r="L34" i="6"/>
  <c r="H34" i="6"/>
  <c r="H32" i="6"/>
  <c r="H33" i="6"/>
  <c r="D38" i="6"/>
  <c r="D34" i="6"/>
  <c r="D33" i="6"/>
  <c r="D31" i="6"/>
  <c r="D40" i="6" s="1"/>
  <c r="L15" i="5"/>
  <c r="L15" i="6" s="1"/>
  <c r="M47" i="4"/>
  <c r="D8" i="5"/>
  <c r="C60" i="2"/>
  <c r="F118" i="2"/>
  <c r="H23" i="2"/>
  <c r="S34" i="4"/>
  <c r="L19" i="8"/>
  <c r="D20" i="6"/>
  <c r="H41" i="6" l="1"/>
  <c r="F41" i="6"/>
  <c r="L41" i="6"/>
  <c r="K41" i="6"/>
  <c r="Q27" i="5"/>
  <c r="N27" i="5"/>
  <c r="P27" i="5"/>
  <c r="I41" i="6"/>
  <c r="J41" i="6"/>
  <c r="G41" i="6"/>
  <c r="R34" i="6"/>
  <c r="R31" i="6"/>
  <c r="R33" i="6"/>
  <c r="R32" i="6"/>
  <c r="R30" i="6"/>
  <c r="G14" i="5"/>
  <c r="H46" i="4"/>
  <c r="H38" i="4"/>
  <c r="H33" i="4"/>
  <c r="E10" i="5"/>
  <c r="E10" i="6" s="1"/>
  <c r="D62" i="2"/>
  <c r="D52" i="7"/>
  <c r="D57" i="7" s="1"/>
  <c r="D32" i="6"/>
  <c r="N19" i="8" s="1"/>
  <c r="D8" i="6"/>
  <c r="N17" i="2"/>
  <c r="Y43" i="3"/>
  <c r="E54" i="7"/>
  <c r="E31" i="6"/>
  <c r="E40" i="6" s="1"/>
  <c r="G15" i="5"/>
  <c r="G15" i="6" s="1"/>
  <c r="H47" i="4"/>
  <c r="G40" i="2"/>
  <c r="G36" i="2"/>
  <c r="F8" i="6"/>
  <c r="F11" i="6" s="1"/>
  <c r="F11" i="5"/>
  <c r="F25" i="5" s="1"/>
  <c r="J47" i="4"/>
  <c r="I15" i="5"/>
  <c r="I15" i="6" s="1"/>
  <c r="E40" i="2"/>
  <c r="E36" i="2"/>
  <c r="E8" i="6"/>
  <c r="H30" i="2"/>
  <c r="H35" i="2"/>
  <c r="H15" i="2"/>
  <c r="F85" i="2" s="1"/>
  <c r="M25" i="8"/>
  <c r="M16" i="2"/>
  <c r="K113" i="2"/>
  <c r="M6" i="2"/>
  <c r="L6" i="4"/>
  <c r="P30" i="6"/>
  <c r="P34" i="6"/>
  <c r="P32" i="6"/>
  <c r="P33" i="6"/>
  <c r="P31" i="6"/>
  <c r="O27" i="5"/>
  <c r="D10" i="5"/>
  <c r="D10" i="6" s="1"/>
  <c r="C62" i="2"/>
  <c r="F14" i="6"/>
  <c r="F17" i="6" s="1"/>
  <c r="F17" i="5"/>
  <c r="F26" i="5" s="1"/>
  <c r="J24" i="2"/>
  <c r="Q58" i="3"/>
  <c r="S59" i="3"/>
  <c r="Q34" i="6"/>
  <c r="Q33" i="6"/>
  <c r="Q32" i="6"/>
  <c r="Q30" i="6"/>
  <c r="Q31" i="6"/>
  <c r="K15" i="5"/>
  <c r="K15" i="6" s="1"/>
  <c r="L47" i="4"/>
  <c r="F40" i="2"/>
  <c r="F36" i="2"/>
  <c r="N30" i="6"/>
  <c r="N31" i="6"/>
  <c r="N34" i="6"/>
  <c r="N33" i="6"/>
  <c r="N32" i="6"/>
  <c r="K115" i="2"/>
  <c r="M18" i="2"/>
  <c r="H15" i="5"/>
  <c r="H15" i="6" s="1"/>
  <c r="I47" i="4"/>
  <c r="N20" i="2"/>
  <c r="Z50" i="3"/>
  <c r="O34" i="6"/>
  <c r="O33" i="6"/>
  <c r="O32" i="6"/>
  <c r="O30" i="6"/>
  <c r="O31" i="6"/>
  <c r="I8" i="4"/>
  <c r="J9" i="4"/>
  <c r="J25" i="2"/>
  <c r="H119" i="2" s="1"/>
  <c r="S60" i="3"/>
  <c r="G41" i="2"/>
  <c r="G34" i="4"/>
  <c r="G118" i="2"/>
  <c r="I23" i="2"/>
  <c r="J15" i="5"/>
  <c r="J15" i="6" s="1"/>
  <c r="K47" i="4"/>
  <c r="E11" i="6" l="1"/>
  <c r="E11" i="5"/>
  <c r="E25" i="5" s="1"/>
  <c r="E27" i="5" s="1"/>
  <c r="D11" i="5"/>
  <c r="D25" i="5" s="1"/>
  <c r="D27" i="5" s="1"/>
  <c r="D28" i="5" s="1"/>
  <c r="Q35" i="6"/>
  <c r="D49" i="7"/>
  <c r="C3" i="10"/>
  <c r="L115" i="2"/>
  <c r="N18" i="2"/>
  <c r="K24" i="2"/>
  <c r="U59" i="3"/>
  <c r="S58" i="3"/>
  <c r="P35" i="6"/>
  <c r="H36" i="2"/>
  <c r="H40" i="2"/>
  <c r="H14" i="5"/>
  <c r="I38" i="4"/>
  <c r="I46" i="4"/>
  <c r="I33" i="4"/>
  <c r="G8" i="5"/>
  <c r="F60" i="2"/>
  <c r="F27" i="5"/>
  <c r="E5" i="10"/>
  <c r="E57" i="7"/>
  <c r="D11" i="6"/>
  <c r="F54" i="7"/>
  <c r="F31" i="6"/>
  <c r="F40" i="6" s="1"/>
  <c r="I30" i="2"/>
  <c r="I35" i="2"/>
  <c r="I15" i="2"/>
  <c r="G85" i="2" s="1"/>
  <c r="K25" i="2"/>
  <c r="I119" i="2" s="1"/>
  <c r="U60" i="3"/>
  <c r="N35" i="6"/>
  <c r="J23" i="2"/>
  <c r="H118" i="2"/>
  <c r="M6" i="4"/>
  <c r="N6" i="2"/>
  <c r="F50" i="7"/>
  <c r="F30" i="6"/>
  <c r="D33" i="8"/>
  <c r="G14" i="6"/>
  <c r="G17" i="6" s="1"/>
  <c r="G17" i="5"/>
  <c r="G26" i="5" s="1"/>
  <c r="K9" i="4"/>
  <c r="J8" i="4"/>
  <c r="O35" i="6"/>
  <c r="E50" i="7"/>
  <c r="E30" i="6"/>
  <c r="N16" i="2"/>
  <c r="L113" i="2"/>
  <c r="H41" i="2"/>
  <c r="H34" i="4"/>
  <c r="R35" i="6"/>
  <c r="E28" i="5" l="1"/>
  <c r="F28" i="5" s="1"/>
  <c r="G31" i="6"/>
  <c r="G40" i="6" s="1"/>
  <c r="G54" i="7"/>
  <c r="H14" i="6"/>
  <c r="H17" i="6" s="1"/>
  <c r="H17" i="5"/>
  <c r="H26" i="5" s="1"/>
  <c r="I14" i="5"/>
  <c r="J46" i="4"/>
  <c r="J38" i="4"/>
  <c r="J33" i="4"/>
  <c r="L25" i="2"/>
  <c r="J119" i="2" s="1"/>
  <c r="W60" i="3"/>
  <c r="H8" i="5"/>
  <c r="G60" i="2"/>
  <c r="F57" i="7"/>
  <c r="E6" i="10"/>
  <c r="I41" i="2"/>
  <c r="I34" i="4"/>
  <c r="D6" i="10"/>
  <c r="F51" i="7"/>
  <c r="N6" i="4"/>
  <c r="O6" i="2"/>
  <c r="G8" i="6"/>
  <c r="G11" i="6" s="1"/>
  <c r="G11" i="5"/>
  <c r="G25" i="5" s="1"/>
  <c r="G27" i="5" s="1"/>
  <c r="I118" i="2"/>
  <c r="K23" i="2"/>
  <c r="E39" i="6"/>
  <c r="E35" i="6"/>
  <c r="K8" i="4"/>
  <c r="L9" i="4"/>
  <c r="I36" i="2"/>
  <c r="I40" i="2"/>
  <c r="D5" i="10"/>
  <c r="F5" i="10" s="1"/>
  <c r="E51" i="7"/>
  <c r="E58" i="7" s="1"/>
  <c r="F39" i="6"/>
  <c r="F35" i="6"/>
  <c r="J30" i="2"/>
  <c r="J35" i="2"/>
  <c r="J15" i="2"/>
  <c r="H85" i="2" s="1"/>
  <c r="D50" i="7"/>
  <c r="D30" i="6"/>
  <c r="L24" i="2"/>
  <c r="U58" i="3"/>
  <c r="W59" i="3"/>
  <c r="F6" i="10" l="1"/>
  <c r="D3" i="10"/>
  <c r="F3" i="10" s="1"/>
  <c r="D51" i="7"/>
  <c r="D58" i="7" s="1"/>
  <c r="P6" i="2"/>
  <c r="O6" i="4"/>
  <c r="J14" i="5"/>
  <c r="K46" i="4"/>
  <c r="K33" i="4"/>
  <c r="K38" i="4"/>
  <c r="H8" i="6"/>
  <c r="H11" i="6" s="1"/>
  <c r="H11" i="5"/>
  <c r="H25" i="5" s="1"/>
  <c r="H27" i="5" s="1"/>
  <c r="L8" i="4"/>
  <c r="M9" i="4"/>
  <c r="J118" i="2"/>
  <c r="L23" i="2"/>
  <c r="J40" i="2"/>
  <c r="J36" i="2"/>
  <c r="E59" i="7"/>
  <c r="F93" i="7" s="1"/>
  <c r="E66" i="7"/>
  <c r="H5" i="10"/>
  <c r="G28" i="5"/>
  <c r="F58" i="7"/>
  <c r="M25" i="2"/>
  <c r="K119" i="2" s="1"/>
  <c r="Y60" i="3"/>
  <c r="N25" i="2" s="1"/>
  <c r="L119" i="2" s="1"/>
  <c r="H54" i="7"/>
  <c r="H31" i="6"/>
  <c r="H40" i="6" s="1"/>
  <c r="M24" i="2"/>
  <c r="W58" i="3"/>
  <c r="Y59" i="3"/>
  <c r="K30" i="2"/>
  <c r="K35" i="2"/>
  <c r="K15" i="2"/>
  <c r="I85" i="2" s="1"/>
  <c r="J34" i="4"/>
  <c r="J41" i="2"/>
  <c r="D35" i="6"/>
  <c r="D39" i="6"/>
  <c r="I8" i="5"/>
  <c r="H60" i="2"/>
  <c r="G50" i="7"/>
  <c r="G30" i="6"/>
  <c r="I14" i="6"/>
  <c r="I17" i="6" s="1"/>
  <c r="I17" i="5"/>
  <c r="I26" i="5" s="1"/>
  <c r="G57" i="7"/>
  <c r="E7" i="10"/>
  <c r="F66" i="7" l="1"/>
  <c r="H6" i="10"/>
  <c r="F59" i="7"/>
  <c r="G93" i="7" s="1"/>
  <c r="K14" i="5"/>
  <c r="L33" i="4"/>
  <c r="L46" i="4"/>
  <c r="L38" i="4"/>
  <c r="D7" i="10"/>
  <c r="F7" i="10" s="1"/>
  <c r="G51" i="7"/>
  <c r="G58" i="7" s="1"/>
  <c r="E8" i="10"/>
  <c r="H57" i="7"/>
  <c r="L30" i="2"/>
  <c r="L35" i="2"/>
  <c r="L15" i="2"/>
  <c r="J85" i="2" s="1"/>
  <c r="H28" i="5"/>
  <c r="N24" i="2"/>
  <c r="Y58" i="3"/>
  <c r="K34" i="4"/>
  <c r="K41" i="2"/>
  <c r="K40" i="2"/>
  <c r="K36" i="2"/>
  <c r="K118" i="2"/>
  <c r="M23" i="2"/>
  <c r="H50" i="7"/>
  <c r="H30" i="6"/>
  <c r="J14" i="6"/>
  <c r="J17" i="6" s="1"/>
  <c r="J17" i="5"/>
  <c r="J26" i="5" s="1"/>
  <c r="G39" i="6"/>
  <c r="G35" i="6"/>
  <c r="Q6" i="2"/>
  <c r="P6" i="4"/>
  <c r="I54" i="7"/>
  <c r="I31" i="6"/>
  <c r="I40" i="6" s="1"/>
  <c r="I8" i="6"/>
  <c r="I11" i="6" s="1"/>
  <c r="I11" i="5"/>
  <c r="I25" i="5" s="1"/>
  <c r="I27" i="5" s="1"/>
  <c r="J8" i="5"/>
  <c r="I60" i="2"/>
  <c r="N9" i="4"/>
  <c r="N8" i="4" s="1"/>
  <c r="M8" i="4"/>
  <c r="N23" i="2" l="1"/>
  <c r="L118" i="2"/>
  <c r="K8" i="5"/>
  <c r="J60" i="2"/>
  <c r="J11" i="5"/>
  <c r="J25" i="5" s="1"/>
  <c r="J27" i="5" s="1"/>
  <c r="J8" i="6"/>
  <c r="J11" i="6" s="1"/>
  <c r="M33" i="4"/>
  <c r="L14" i="5"/>
  <c r="M46" i="4"/>
  <c r="M38" i="4"/>
  <c r="M14" i="5"/>
  <c r="N33" i="4"/>
  <c r="N38" i="4"/>
  <c r="N46" i="4"/>
  <c r="I50" i="7"/>
  <c r="I30" i="6"/>
  <c r="R6" i="2"/>
  <c r="Q6" i="4"/>
  <c r="J54" i="7"/>
  <c r="J31" i="6"/>
  <c r="J40" i="6" s="1"/>
  <c r="G66" i="7"/>
  <c r="H7" i="10"/>
  <c r="G59" i="7"/>
  <c r="H93" i="7" s="1"/>
  <c r="L34" i="4"/>
  <c r="L41" i="2"/>
  <c r="E9" i="10"/>
  <c r="I57" i="7"/>
  <c r="D8" i="10"/>
  <c r="F8" i="10" s="1"/>
  <c r="H51" i="7"/>
  <c r="H58" i="7" s="1"/>
  <c r="L40" i="2"/>
  <c r="L36" i="2"/>
  <c r="I28" i="5"/>
  <c r="M30" i="2"/>
  <c r="M35" i="2"/>
  <c r="M15" i="2"/>
  <c r="K85" i="2" s="1"/>
  <c r="H39" i="6"/>
  <c r="H35" i="6"/>
  <c r="D60" i="7"/>
  <c r="D59" i="7"/>
  <c r="E93" i="7" s="1"/>
  <c r="H3" i="10"/>
  <c r="D66" i="7"/>
  <c r="K14" i="6"/>
  <c r="K17" i="6" s="1"/>
  <c r="K17" i="5"/>
  <c r="K26" i="5" s="1"/>
  <c r="S6" i="2" l="1"/>
  <c r="S6" i="4" s="1"/>
  <c r="R6" i="4"/>
  <c r="J28" i="5"/>
  <c r="N30" i="2"/>
  <c r="N35" i="2"/>
  <c r="N15" i="2"/>
  <c r="L85" i="2" s="1"/>
  <c r="H8" i="10"/>
  <c r="H59" i="7"/>
  <c r="I93" i="7" s="1"/>
  <c r="H66" i="7"/>
  <c r="K54" i="7"/>
  <c r="K31" i="6"/>
  <c r="K40" i="6" s="1"/>
  <c r="D61" i="7"/>
  <c r="E94" i="7" s="1"/>
  <c r="I3" i="10"/>
  <c r="D67" i="7"/>
  <c r="E60" i="7"/>
  <c r="M40" i="2"/>
  <c r="M36" i="2"/>
  <c r="I39" i="6"/>
  <c r="I35" i="6"/>
  <c r="N41" i="2"/>
  <c r="N34" i="4"/>
  <c r="L22" i="8"/>
  <c r="L14" i="6"/>
  <c r="L17" i="6" s="1"/>
  <c r="L17" i="5"/>
  <c r="L26" i="5" s="1"/>
  <c r="J50" i="7"/>
  <c r="J30" i="6"/>
  <c r="L8" i="5"/>
  <c r="K60" i="2"/>
  <c r="J57" i="7"/>
  <c r="E10" i="10"/>
  <c r="D9" i="10"/>
  <c r="F9" i="10" s="1"/>
  <c r="I51" i="7"/>
  <c r="I58" i="7" s="1"/>
  <c r="M14" i="6"/>
  <c r="M17" i="6" s="1"/>
  <c r="M17" i="5"/>
  <c r="M34" i="4"/>
  <c r="M41" i="2"/>
  <c r="K8" i="6"/>
  <c r="K11" i="6" s="1"/>
  <c r="K11" i="5"/>
  <c r="K25" i="5" s="1"/>
  <c r="K27" i="5" s="1"/>
  <c r="N22" i="8" l="1"/>
  <c r="M26" i="5"/>
  <c r="I66" i="7"/>
  <c r="I59" i="7"/>
  <c r="J93" i="7" s="1"/>
  <c r="H9" i="10"/>
  <c r="D10" i="10"/>
  <c r="F10" i="10" s="1"/>
  <c r="J51" i="7"/>
  <c r="J58" i="7" s="1"/>
  <c r="E11" i="10"/>
  <c r="K57" i="7"/>
  <c r="L8" i="6"/>
  <c r="L11" i="6" s="1"/>
  <c r="L11" i="5"/>
  <c r="L25" i="5" s="1"/>
  <c r="L27" i="5" s="1"/>
  <c r="K28" i="5"/>
  <c r="L54" i="7"/>
  <c r="L31" i="6"/>
  <c r="L40" i="6" s="1"/>
  <c r="I5" i="10"/>
  <c r="E61" i="7"/>
  <c r="F94" i="7" s="1"/>
  <c r="E67" i="7"/>
  <c r="F60" i="7"/>
  <c r="N40" i="2"/>
  <c r="N36" i="2"/>
  <c r="N21" i="8" s="1"/>
  <c r="L21" i="8"/>
  <c r="K50" i="7"/>
  <c r="K30" i="6"/>
  <c r="M31" i="6"/>
  <c r="M40" i="6" s="1"/>
  <c r="M54" i="7"/>
  <c r="J39" i="6"/>
  <c r="J35" i="6"/>
  <c r="M8" i="5"/>
  <c r="L60" i="2"/>
  <c r="D11" i="10" l="1"/>
  <c r="F11" i="10" s="1"/>
  <c r="K51" i="7"/>
  <c r="K58" i="7" s="1"/>
  <c r="F61" i="7"/>
  <c r="G94" i="7" s="1"/>
  <c r="F67" i="7"/>
  <c r="I6" i="10"/>
  <c r="G60" i="7"/>
  <c r="M57" i="7"/>
  <c r="E13" i="10"/>
  <c r="L28" i="5"/>
  <c r="J59" i="7"/>
  <c r="K93" i="7" s="1"/>
  <c r="H10" i="10"/>
  <c r="J66" i="7"/>
  <c r="K35" i="6"/>
  <c r="K39" i="6"/>
  <c r="M11" i="5"/>
  <c r="M8" i="6"/>
  <c r="M11" i="6" s="1"/>
  <c r="L57" i="7"/>
  <c r="E12" i="10"/>
  <c r="L50" i="7"/>
  <c r="L30" i="6"/>
  <c r="M25" i="5" l="1"/>
  <c r="M27" i="5" s="1"/>
  <c r="M28" i="5" s="1"/>
  <c r="M22" i="6"/>
  <c r="M50" i="7"/>
  <c r="M30" i="6"/>
  <c r="I7" i="10"/>
  <c r="G67" i="7"/>
  <c r="G61" i="7"/>
  <c r="H94" i="7" s="1"/>
  <c r="H60" i="7"/>
  <c r="D12" i="10"/>
  <c r="F12" i="10" s="1"/>
  <c r="L51" i="7"/>
  <c r="L58" i="7" s="1"/>
  <c r="K66" i="7"/>
  <c r="K59" i="7"/>
  <c r="L93" i="7" s="1"/>
  <c r="H11" i="10"/>
  <c r="L35" i="6"/>
  <c r="L39" i="6"/>
  <c r="H61" i="7" l="1"/>
  <c r="I94" i="7" s="1"/>
  <c r="H67" i="7"/>
  <c r="I8" i="10"/>
  <c r="I60" i="7"/>
  <c r="L20" i="8"/>
  <c r="L24" i="8" s="1"/>
  <c r="L25" i="8" s="1"/>
  <c r="M34" i="6"/>
  <c r="M39" i="6"/>
  <c r="M45" i="6" s="1"/>
  <c r="L59" i="7"/>
  <c r="M93" i="7" s="1"/>
  <c r="H12" i="10"/>
  <c r="L66" i="7"/>
  <c r="D13" i="10"/>
  <c r="F13" i="10" s="1"/>
  <c r="M51" i="7"/>
  <c r="M58" i="7" s="1"/>
  <c r="N20" i="8" l="1"/>
  <c r="N24" i="8" s="1"/>
  <c r="M38" i="6"/>
  <c r="M35" i="6"/>
  <c r="I61" i="7"/>
  <c r="J94" i="7" s="1"/>
  <c r="I9" i="10"/>
  <c r="I67" i="7"/>
  <c r="J60" i="7"/>
  <c r="H13" i="10"/>
  <c r="M66" i="7"/>
  <c r="M59" i="7"/>
  <c r="N93" i="7" s="1"/>
  <c r="M44" i="6"/>
  <c r="M46" i="6" s="1"/>
  <c r="D35" i="8" s="1"/>
  <c r="E29" i="8" l="1"/>
  <c r="E30" i="8"/>
  <c r="J61" i="7"/>
  <c r="K94" i="7" s="1"/>
  <c r="I10" i="10"/>
  <c r="J67" i="7"/>
  <c r="K60" i="7"/>
  <c r="H30" i="8"/>
  <c r="H29" i="8"/>
  <c r="D34" i="8"/>
  <c r="N25" i="8"/>
  <c r="N26" i="8" s="1"/>
  <c r="K67" i="7" l="1"/>
  <c r="I11" i="10"/>
  <c r="K61" i="7"/>
  <c r="L94" i="7" s="1"/>
  <c r="L60" i="7"/>
  <c r="L67" i="7" l="1"/>
  <c r="L61" i="7"/>
  <c r="M94" i="7" s="1"/>
  <c r="I12" i="10"/>
  <c r="M60" i="7"/>
  <c r="M61" i="7" l="1"/>
  <c r="N94" i="7" s="1"/>
  <c r="I13" i="10"/>
  <c r="M67" i="7"/>
  <c r="N60" i="7"/>
  <c r="O60" i="7" s="1"/>
  <c r="P60" i="7" s="1"/>
  <c r="Q60" i="7" s="1"/>
  <c r="R60" i="7" s="1"/>
</calcChain>
</file>

<file path=xl/sharedStrings.xml><?xml version="1.0" encoding="utf-8"?>
<sst xmlns="http://schemas.openxmlformats.org/spreadsheetml/2006/main" count="378" uniqueCount="274">
  <si>
    <t xml:space="preserve">                                </t>
  </si>
  <si>
    <t xml:space="preserve">Praça Central: </t>
  </si>
  <si>
    <t>NÚCLEO CENTRAL</t>
  </si>
  <si>
    <t>Centros de Incubação e Desenvolvimento (CID)</t>
  </si>
  <si>
    <t>Laboratório de TIC - tecnologia da informação e comunicação</t>
  </si>
  <si>
    <t>Laboratório de Testes de Materiais e Mineração</t>
  </si>
  <si>
    <t>Centro de Pesquisa do Meio Ambiente</t>
  </si>
  <si>
    <t>Centro de Pesquisas da Pesca e Aquicultura</t>
  </si>
  <si>
    <t>Centro de Pesquisas de Tecnologias Transversais</t>
  </si>
  <si>
    <t>TOTAL</t>
  </si>
  <si>
    <t xml:space="preserve">Entrada Principal: </t>
  </si>
  <si>
    <t>Pavimentações, urbanização, lanchonetes, pergolados, gazebos, equipamentos urbanos, urbanizações.</t>
  </si>
  <si>
    <t>Auditório Principal: Capacidade 800 lugares</t>
  </si>
  <si>
    <t>ÁREA CONSTRUÍDA
(m2)</t>
  </si>
  <si>
    <t>ATIVIDADE</t>
  </si>
  <si>
    <t>Pórtico/Portaria</t>
  </si>
  <si>
    <t>Administração, segurança e estrutura de apoio aos funcionários</t>
  </si>
  <si>
    <t>Casa do Lixo</t>
  </si>
  <si>
    <t>Depósito</t>
  </si>
  <si>
    <t>PAVIMENTOS</t>
  </si>
  <si>
    <t>ESTIMATIVA DE CUSTOS - R$</t>
  </si>
  <si>
    <t>CONSTRUÇÃO</t>
  </si>
  <si>
    <t>EQUIPAMENTOS</t>
  </si>
  <si>
    <t>ANOS</t>
  </si>
  <si>
    <t>1. CENTRO ADMINISTRATIVO</t>
  </si>
  <si>
    <t xml:space="preserve">1.1. Sala de formação </t>
  </si>
  <si>
    <t>1.2. Sala de reuniões</t>
  </si>
  <si>
    <t>1.4 Centro de Segurança</t>
  </si>
  <si>
    <t>1.5. Administração Central: Equipa técnica</t>
  </si>
  <si>
    <t>1.6. Recepção / Secretariado</t>
  </si>
  <si>
    <t>ÁREA INDICATIVA
(m2)</t>
  </si>
  <si>
    <t>ÁREA INDICATIVA INDIVIDUAL
(m2)</t>
  </si>
  <si>
    <t>N.º DE ESPAÇOS DISPONÍVEIS</t>
  </si>
  <si>
    <t>2. CENTRO DE INCUBAÇÃO E DESENVOLVIMENTO</t>
  </si>
  <si>
    <t>5. CENTRO DE CONVIVÊNCIA</t>
  </si>
  <si>
    <t>2.1. Espaços para incubação de empresas</t>
  </si>
  <si>
    <t>2.2. Espaços de co-working</t>
  </si>
  <si>
    <t>2.3. Espaços para instalação de empresas / entidades já existentes</t>
  </si>
  <si>
    <t>2.4. Laboratórios de P&amp;D</t>
  </si>
  <si>
    <t>5.1. Cafetaria / Lounge multifunções</t>
  </si>
  <si>
    <t>5.2. Restaurante</t>
  </si>
  <si>
    <t>5.3. Urbanização</t>
  </si>
  <si>
    <t>5.4. Sanitários</t>
  </si>
  <si>
    <t>ÁREAS DE APOIO</t>
  </si>
  <si>
    <t>Centro de Saúde e Primeiros socorros</t>
  </si>
  <si>
    <t>ESPAÇOS COMUNS</t>
  </si>
  <si>
    <t>Praça Central</t>
  </si>
  <si>
    <t>Residência Universitária: 50 apartamentos</t>
  </si>
  <si>
    <t>LOTES PARA EMPRESAS</t>
  </si>
  <si>
    <t>LABORATÓRIOS CONSTRUÍDOS POR INSTITUIÇÕES PARCEIRAS</t>
  </si>
  <si>
    <t>UFRN - Complexo laboratorial 3 blocos</t>
  </si>
  <si>
    <t>Instituto SENAI de Inovação (ISI-ER)</t>
  </si>
  <si>
    <t>Laboratório de Testes de Energia Solar</t>
  </si>
  <si>
    <t>LABORATÓRIOS TEMÁTICOS</t>
  </si>
  <si>
    <t>Tecnologia da Informação e Comunicação (TIC)</t>
  </si>
  <si>
    <t>Testes de Materiais e Mineração</t>
  </si>
  <si>
    <t>Centro de Pesquisa da Pesca e Aquicultura</t>
  </si>
  <si>
    <t>PRESTAÇÃO DE SERVIÇOS</t>
  </si>
  <si>
    <t>Receitas de Exploração Totais</t>
  </si>
  <si>
    <t xml:space="preserve">Receitas Exploração Totais - valores atualizados </t>
  </si>
  <si>
    <t>MAPA DE CASH-FLOW DE EXPLORAÇÃO</t>
  </si>
  <si>
    <t>TOTAL DE RECEITAS DE EXPLORAÇÃO</t>
  </si>
  <si>
    <t xml:space="preserve">     </t>
  </si>
  <si>
    <t>TOTAL DE CUSTOS DE EXPLORAÇÃO</t>
  </si>
  <si>
    <t>INFORMAÇÃO PARA ACTUALIZAÇÃO</t>
  </si>
  <si>
    <t xml:space="preserve">        TAXA DE DESCONTO</t>
  </si>
  <si>
    <t xml:space="preserve">        IPC</t>
  </si>
  <si>
    <t xml:space="preserve">        FACTOR DE ACTUALIZAÇÃO</t>
  </si>
  <si>
    <t>FLUXOS ACTUALIZADOS</t>
  </si>
  <si>
    <t xml:space="preserve">          RECEITAS DE EXPLORAÇÃO</t>
  </si>
  <si>
    <t xml:space="preserve">          CUSTOS DE EXPLORAÇÃO</t>
  </si>
  <si>
    <t>CASH FLOW LÍQUIDO ACTUALIZADO</t>
  </si>
  <si>
    <t>RENTABILIDADE FINANCEIRA DO INVESTIMENTO</t>
  </si>
  <si>
    <t>C. INVESTIMENTO</t>
  </si>
  <si>
    <t xml:space="preserve">          INVESTIMENTO</t>
  </si>
  <si>
    <t xml:space="preserve">          INVESTIMENTO DE SUBSTITUIÇÃO</t>
  </si>
  <si>
    <t xml:space="preserve">          VALOR RESIDUAL</t>
  </si>
  <si>
    <t>SUSTENTABILIDADE FINANCEIRA DO INVESTIMENTO</t>
  </si>
  <si>
    <t>(fluxos não atualizados)</t>
  </si>
  <si>
    <t>FONTES DE FINANCIAMENTO</t>
  </si>
  <si>
    <t xml:space="preserve">Capital Social </t>
  </si>
  <si>
    <t>Descrição:</t>
  </si>
  <si>
    <t>SERVIÇO DA DÍVIDA</t>
  </si>
  <si>
    <t xml:space="preserve">Amortização de capital </t>
  </si>
  <si>
    <t>Juros de Empréstimos</t>
  </si>
  <si>
    <t>IMPOSTOS</t>
  </si>
  <si>
    <t>Imposto sobre o Capital</t>
  </si>
  <si>
    <t>Outros Impostos Diretos</t>
  </si>
  <si>
    <t>SUSTENTABILIDADE FINANCEIRA</t>
  </si>
  <si>
    <t xml:space="preserve">          FONTES DE FINANCIAMENTO</t>
  </si>
  <si>
    <t xml:space="preserve">          SERVIÇO DA DÍVIDA</t>
  </si>
  <si>
    <t xml:space="preserve">          IMPOSTOS</t>
  </si>
  <si>
    <t>Variáveis de análise</t>
  </si>
  <si>
    <t xml:space="preserve">Suporte Documental </t>
  </si>
  <si>
    <t>Período de referência (anos)</t>
  </si>
  <si>
    <t>De acordo com o nº. 2 do artigo 15º do Regulamento 480/2014, de 3 de março de 2014</t>
  </si>
  <si>
    <t>Taxa de atualização financeira</t>
  </si>
  <si>
    <t>Custo total do Investimento</t>
  </si>
  <si>
    <t>Valor Residual</t>
  </si>
  <si>
    <t>Receitas de Exploração</t>
  </si>
  <si>
    <t>Valor</t>
  </si>
  <si>
    <t>Valor não atualizado</t>
  </si>
  <si>
    <t>Valor atualizado</t>
  </si>
  <si>
    <t>Custos de Exploração e de Substituição</t>
  </si>
  <si>
    <t>PRESSUPOSTOS</t>
  </si>
  <si>
    <t>Período de referência (anos):</t>
  </si>
  <si>
    <t>Taxa de atualização financeira:</t>
  </si>
  <si>
    <t>Custo total do Investimento:</t>
  </si>
  <si>
    <t>Valor Residual:</t>
  </si>
  <si>
    <t>Receitas de Exploração:</t>
  </si>
  <si>
    <t>Custos de Exploração:</t>
  </si>
  <si>
    <t>Custos de Substituição:</t>
  </si>
  <si>
    <t>Componentes de investimento: 
 - Construções diversas;
 - Equipamentos;
 - Móveis e Utensílios</t>
  </si>
  <si>
    <t>QUADRO ÁREAS E ESTIMATIVA DE CUSTOS DAS EDIFICAÇÕESQUADRO ÁREAS E ESTIMATIVA DE CUSTOS DAS EDIFICAÇÕES</t>
  </si>
  <si>
    <r>
      <rPr>
        <b/>
        <sz val="18"/>
        <color theme="0"/>
        <rFont val="Calibri"/>
        <family val="2"/>
        <scheme val="minor"/>
      </rPr>
      <t>PARQUE TECNOLÓGICO DO RIO GRANDE DO NORTE</t>
    </r>
    <r>
      <rPr>
        <b/>
        <sz val="11"/>
        <color theme="0"/>
        <rFont val="Calibri"/>
        <family val="2"/>
        <scheme val="minor"/>
      </rPr>
      <t xml:space="preserve">
</t>
    </r>
    <r>
      <rPr>
        <b/>
        <sz val="14"/>
        <color theme="0"/>
        <rFont val="Calibri"/>
        <family val="2"/>
        <scheme val="minor"/>
      </rPr>
      <t>ESTUDO DE VIABILIDADE FINANCEIRA</t>
    </r>
  </si>
  <si>
    <r>
      <t xml:space="preserve">Aplicação </t>
    </r>
    <r>
      <rPr>
        <b/>
        <i/>
        <sz val="11"/>
        <color theme="1"/>
        <rFont val="Calibri"/>
        <family val="2"/>
        <scheme val="minor"/>
      </rPr>
      <t>pro rata</t>
    </r>
    <r>
      <rPr>
        <b/>
        <sz val="11"/>
        <color theme="1"/>
        <rFont val="Calibri"/>
        <family val="2"/>
        <scheme val="minor"/>
      </rPr>
      <t xml:space="preserve"> da receita líquida atualizada</t>
    </r>
  </si>
  <si>
    <r>
      <t xml:space="preserve">Receitas líquidas = receitas – custos de exploração e de substituição + valor residual = </t>
    </r>
    <r>
      <rPr>
        <sz val="11"/>
        <color theme="1"/>
        <rFont val="Calibri"/>
        <family val="2"/>
        <scheme val="minor"/>
      </rPr>
      <t>(5) – (6) + (4)</t>
    </r>
  </si>
  <si>
    <r>
      <t xml:space="preserve">Custo total do investimento – receitas líquidas = </t>
    </r>
    <r>
      <rPr>
        <sz val="11"/>
        <color theme="1"/>
        <rFont val="Calibri"/>
        <family val="2"/>
        <scheme val="minor"/>
      </rPr>
      <t>(3) – (7)</t>
    </r>
  </si>
  <si>
    <r>
      <t xml:space="preserve">Aplicação </t>
    </r>
    <r>
      <rPr>
        <i/>
        <sz val="11"/>
        <color theme="1"/>
        <rFont val="Calibri"/>
        <family val="2"/>
        <scheme val="minor"/>
      </rPr>
      <t>pro rata</t>
    </r>
    <r>
      <rPr>
        <sz val="11"/>
        <color theme="1"/>
        <rFont val="Calibri"/>
        <family val="2"/>
        <scheme val="minor"/>
      </rPr>
      <t xml:space="preserve"> da receita líquida atualizada (%) = (8)/(3)</t>
    </r>
  </si>
  <si>
    <t xml:space="preserve">DETALHE DAS ÁREAS DAS EDIFICAÇÕES - PREVISÃO DE OCUPAÇÃO </t>
  </si>
  <si>
    <t>RECEITAS DE EXPLORAÇÃO</t>
  </si>
  <si>
    <t>Renda mensal</t>
  </si>
  <si>
    <t>$/m2</t>
  </si>
  <si>
    <t>GASTOS DE EXPLORAÇÃO</t>
  </si>
  <si>
    <t>GASTOS OPERACIONAIS</t>
  </si>
  <si>
    <t>Gastos de Exploração Totais</t>
  </si>
  <si>
    <t xml:space="preserve">Gastos Exploração Totais - valores atualizados </t>
  </si>
  <si>
    <t xml:space="preserve"> Recursos Humanos</t>
  </si>
  <si>
    <t xml:space="preserve">   - Diretor</t>
  </si>
  <si>
    <t xml:space="preserve">   - Administrativos</t>
  </si>
  <si>
    <t xml:space="preserve">   - Técnicos</t>
  </si>
  <si>
    <t>Salário Médio Mensal</t>
  </si>
  <si>
    <t>Valor mensal</t>
  </si>
  <si>
    <t xml:space="preserve">   - Serviços de Segurança</t>
  </si>
  <si>
    <t xml:space="preserve">   - Serviço de recepção</t>
  </si>
  <si>
    <t xml:space="preserve">   - Jardinagem</t>
  </si>
  <si>
    <t xml:space="preserve">   - Água</t>
  </si>
  <si>
    <t xml:space="preserve">   - Electricidade</t>
  </si>
  <si>
    <t xml:space="preserve">   - Materiais e suprimentos</t>
  </si>
  <si>
    <t xml:space="preserve">   - Telefonia/ Banda larga</t>
  </si>
  <si>
    <t xml:space="preserve">   - Consultorias externas especializadas</t>
  </si>
  <si>
    <t xml:space="preserve">A. RECEITAS DE EXPLORAÇÃO </t>
  </si>
  <si>
    <t>B. CUSTOS DE EXPLORAÇÃO</t>
  </si>
  <si>
    <t xml:space="preserve">    A.1 ALUGUER DE ESPAÇOS</t>
  </si>
  <si>
    <t xml:space="preserve">    A.2 PRESTAÇÃO DE SERVIÇOS</t>
  </si>
  <si>
    <t xml:space="preserve">    B.1 RECURSOS HUMANOS</t>
  </si>
  <si>
    <t xml:space="preserve">    B.2 SERVIÇOS PRESTADOS</t>
  </si>
  <si>
    <r>
      <t xml:space="preserve">PARQUE TECNOLÓGICO DO RIO GRANDE DO NORTE
</t>
    </r>
    <r>
      <rPr>
        <b/>
        <sz val="14"/>
        <color theme="0"/>
        <rFont val="Calibri"/>
        <family val="2"/>
        <scheme val="minor"/>
      </rPr>
      <t>ESTUDO DE VIABILIDADE FINANCEIRA</t>
    </r>
  </si>
  <si>
    <t xml:space="preserve">    C.1 INVESTIMENTO</t>
  </si>
  <si>
    <t xml:space="preserve">    C.2 INVESTIMENTO DE SUBSTITUIÇÃO</t>
  </si>
  <si>
    <t xml:space="preserve">    C.3 VALOR RESIDUAL</t>
  </si>
  <si>
    <t>UTILIZAÇÃO EM HORAS</t>
  </si>
  <si>
    <t>LOTE 1</t>
  </si>
  <si>
    <t>LOTE 2</t>
  </si>
  <si>
    <t>LOTE 3</t>
  </si>
  <si>
    <t>PROPOSTA DE DIVISÃO DAS ÁREAS EM 3 LOTES</t>
  </si>
  <si>
    <t>2017 - 2026 (10 anos)</t>
  </si>
  <si>
    <t>As receitas serão calculadas em função da cedência dos espaços que serão disponibilizados para arrendamento. 
Será cobrado um valor de renda mensal às empresas/instituições que se instalarem no parque e em função da área útil ocupada (m2);
Para os espaços comuns (salas de reuniões, conferências...) foi previsto que estes espaços seriam disponibilizados para todas as empresas instaladas no parque no entanto estes espaços estarão disponíveis para empresas fora do parque, sendo cobrado um valor hora pela utilização dos espaços; 
O parque irá também prestar serviços de consultoria, para o qual foi estimado um valor hora a cobrar;</t>
  </si>
  <si>
    <t>sem previsão de custos de subsituição.</t>
  </si>
  <si>
    <t>n.a.</t>
  </si>
  <si>
    <t>Foram estimados gastos de funcionamento do parque como, Segurança e vigilância, limpeza, luz, água, gastos com pessoal (diretor, técnicos e adminsitrativos) de gerência do parque …etc</t>
  </si>
  <si>
    <t>TIR</t>
  </si>
  <si>
    <t>Valor da perpetuidade do fluxo de caixa ( perpetuidade sem crescimento)</t>
  </si>
  <si>
    <t>(se não existir financiamento)</t>
  </si>
  <si>
    <t>2.5. Espaço comuns (corredores, …)</t>
  </si>
  <si>
    <t>1.7. Espaços comuns (corredores…)</t>
  </si>
  <si>
    <t>Espaços Comuns (corredores e afins…)</t>
  </si>
  <si>
    <t>Fluxo de Caixa Líquido</t>
  </si>
  <si>
    <t xml:space="preserve"> ESTIMATIVA DE CUSTOS COM INFRAESTRUTURA</t>
  </si>
  <si>
    <t>Atividade</t>
  </si>
  <si>
    <t xml:space="preserve">Terraplanagem </t>
  </si>
  <si>
    <t>Pavimentação arruamentos e ciclovias;</t>
  </si>
  <si>
    <t>Drenagem águas pluviais;</t>
  </si>
  <si>
    <t>Rede de abastecimento de água;</t>
  </si>
  <si>
    <t>Rede de esgotos;</t>
  </si>
  <si>
    <t>Rede de combate a incêndio;</t>
  </si>
  <si>
    <t>Rede de fibra ótica (voz e dados)/telefonia;</t>
  </si>
  <si>
    <t>Rede de iluminação e força;</t>
  </si>
  <si>
    <t>Paisagismo.</t>
  </si>
  <si>
    <t>Área (Km)</t>
  </si>
  <si>
    <t>Custo /R$)</t>
  </si>
  <si>
    <t>Centro Administrativo</t>
  </si>
  <si>
    <t>Centro de Convivência</t>
  </si>
  <si>
    <t>Pórtico/Portaria, Administração, segurança e estrutura de apoio aos funcionário, Casa do Lixo, Depósito</t>
  </si>
  <si>
    <t>CUSTO DE CONSTRUÇÃO
R$ / M2</t>
  </si>
  <si>
    <t>CUSTO DO EQUIPAMENTO</t>
  </si>
  <si>
    <t>Centro de Exposições e Eventos</t>
  </si>
  <si>
    <t>% a aplicar</t>
  </si>
  <si>
    <t>COMPLEXO DE LABORATÓRIOS</t>
  </si>
  <si>
    <t xml:space="preserve">50 apartamentos </t>
  </si>
  <si>
    <t>RESIDÊNCIA UNIVERSITÁRIA</t>
  </si>
  <si>
    <t>Fornecimentos</t>
  </si>
  <si>
    <t>Ações de Promoção</t>
  </si>
  <si>
    <t xml:space="preserve">Valor Anual </t>
  </si>
  <si>
    <t xml:space="preserve">   - Viagens e estadias</t>
  </si>
  <si>
    <t xml:space="preserve">   - Organização de eventos</t>
  </si>
  <si>
    <t xml:space="preserve">   - Serviços espescializados de publicidade e comunicação</t>
  </si>
  <si>
    <t>$/dia</t>
  </si>
  <si>
    <t xml:space="preserve">   - Consultoria para empresas</t>
  </si>
  <si>
    <t>CONSULTORIA</t>
  </si>
  <si>
    <t>Numero de dias de serviço de apoio cobrados</t>
  </si>
  <si>
    <t>Consultoria</t>
  </si>
  <si>
    <t>Alugueis de Espaços</t>
  </si>
  <si>
    <t>Prestação de serviços</t>
  </si>
  <si>
    <t>FORNECIMENTOS E SERVIÇOS EXTERNOS</t>
  </si>
  <si>
    <t>LOTE 4</t>
  </si>
  <si>
    <t>COMPLEXO DE EVENTOS</t>
  </si>
  <si>
    <t>Venda de Lotes</t>
  </si>
  <si>
    <t>Recursos humanos</t>
  </si>
  <si>
    <t>Ações de promoção</t>
  </si>
  <si>
    <t>Fornecimentos e serviços externos</t>
  </si>
  <si>
    <t>Espaços Comuns</t>
  </si>
  <si>
    <t xml:space="preserve">Núcleo Central </t>
  </si>
  <si>
    <t>Centro de Exposições</t>
  </si>
  <si>
    <t>ALUGUEL E VENDA DE ESPAÇOS</t>
  </si>
  <si>
    <t>Aluguel de lotes</t>
  </si>
  <si>
    <t xml:space="preserve">Taxa de atualização é igual a taxa de juro sem risco </t>
  </si>
  <si>
    <t>FLUXO DE CAIXA LÍQUIDO</t>
  </si>
  <si>
    <t>FLUXO DE CAIXA LÍQUIDO ACUMULADO</t>
  </si>
  <si>
    <t>CUSTOS DE EXPLORAÇÃO</t>
  </si>
  <si>
    <t>VPL</t>
  </si>
  <si>
    <t>Fluxo de Caixa líquido acumulado</t>
  </si>
  <si>
    <t>Variáveis</t>
  </si>
  <si>
    <t xml:space="preserve">Receitas líquidas = receitas – custos de exploração e de substituição + valor residual </t>
  </si>
  <si>
    <t>PRI (anos)</t>
  </si>
  <si>
    <t>Infraestrutura</t>
  </si>
  <si>
    <t>Núcleo Central</t>
  </si>
  <si>
    <t>Espaços Complementares</t>
  </si>
  <si>
    <t>Custo</t>
  </si>
  <si>
    <t>Espaço</t>
  </si>
  <si>
    <t>(se existir financiamento a fundo perdido)</t>
  </si>
  <si>
    <t>Necessidade de Empréstimo</t>
  </si>
  <si>
    <t xml:space="preserve">    A.1 ALUGUEL DE ESPAÇOS</t>
  </si>
  <si>
    <t xml:space="preserve">    A.3 VENDA DE LOTES</t>
  </si>
  <si>
    <t>ANO</t>
  </si>
  <si>
    <t>FLUXO DE CAIXA LÍQUIDO - SEM DÍVIDA</t>
  </si>
  <si>
    <t>Lotes para aluguel</t>
  </si>
  <si>
    <t>Lotes venda</t>
  </si>
  <si>
    <t>Lotes  Aluguel</t>
  </si>
  <si>
    <t>Lotes Venda</t>
  </si>
  <si>
    <t>Serviços especializados</t>
  </si>
  <si>
    <t>Serviço da dívida</t>
  </si>
  <si>
    <t xml:space="preserve">    B.3 SERVIÇO DA DÍVIDA</t>
  </si>
  <si>
    <t>CASH FLOW LÍQUIDO ACTUALIZADO acumulado</t>
  </si>
  <si>
    <t>FLUXO DE CAIXA LÍQUIDO ATUALIZADO</t>
  </si>
  <si>
    <t>FLUXO DE CAIXA LÍQUIDO ACUMULADO ATUALIZADO</t>
  </si>
  <si>
    <t>Fluxo de Caixa Líquido Atualizado</t>
  </si>
  <si>
    <t>Fluxo de Caixa Líquido Acumulado Atualizado</t>
  </si>
  <si>
    <t>Empréstimo</t>
  </si>
  <si>
    <t>Custos Exploração Totais (com dívida)</t>
  </si>
  <si>
    <t>Payback</t>
  </si>
  <si>
    <t>Total de financiamento recebido</t>
  </si>
  <si>
    <t>Presmissas assumidas</t>
  </si>
  <si>
    <t>As receitas tiveram como base os preços praticados no Rio Grande do Norte ou por outros Parques Tecnológicos.</t>
  </si>
  <si>
    <t>Os custos tiveram como base os preços praticados no Rio Grande do Norte ou por outros Parques Tecnológicos.</t>
  </si>
  <si>
    <t xml:space="preserve">Sala de formação </t>
  </si>
  <si>
    <t>Espaços para incubação de empresas</t>
  </si>
  <si>
    <t>Espaços de co-working</t>
  </si>
  <si>
    <t>Laboratórios de P&amp;D</t>
  </si>
  <si>
    <t>Cafetaria / Lounge multifunções</t>
  </si>
  <si>
    <t>Restaurante</t>
  </si>
  <si>
    <t xml:space="preserve">Espaços para instalação de empresas </t>
  </si>
  <si>
    <t>INVESTIMENTO/ EMPRÉSTIMO</t>
  </si>
  <si>
    <t>SINDUSCON-RN</t>
  </si>
  <si>
    <t>Taxa de empréstimo de longo prazo do BNDES</t>
  </si>
  <si>
    <t>1.1. Sala de formação /multifunções</t>
  </si>
  <si>
    <t xml:space="preserve">   - Serviços Gerais</t>
  </si>
  <si>
    <t xml:space="preserve">   - Portaria</t>
  </si>
  <si>
    <t xml:space="preserve">   - Seguro</t>
  </si>
  <si>
    <t>Contribuição Pública e Privada</t>
  </si>
  <si>
    <t>Fundos Próprios</t>
  </si>
  <si>
    <t xml:space="preserve"> - Empréstimo amortizado em 50 anos;
 - Taxa de juro de 8,5% (inclui spread do banco) com base a Taxa de Juros de Empréstimo de Longo Prazo do BNDES;
 - Periodo de carência de 2 anos</t>
  </si>
  <si>
    <t>Aluguel do Auditório</t>
  </si>
  <si>
    <t>Auditório Principal: Capacidade 500 lugares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</si>
</sst>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_([$$-409]* #,##0.00_);_([$$-409]* \(#,##0.00\);_([$$-409]* &quot;-&quot;??_);_(@_)"/>
    <numFmt numFmtId="166" formatCode="_-[$$-409]* #,##0.00_ ;_-[$$-409]* \-#,##0.00\ ;_-[$$-409]* &quot;-&quot;??_ ;_-@_ "/>
    <numFmt numFmtId="167" formatCode="_([$$-409]* #,##0_);_([$$-409]* \(#,##0\);_([$$-409]* &quot;-&quot;??_);_(@_)"/>
    <numFmt numFmtId="168" formatCode="0.000%"/>
  </numFmts>
  <fonts count="32"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0"/>
      <name val="Calibri"/>
      <family val="2"/>
      <scheme val="minor"/>
    </font>
    <font>
      <b/>
      <sz val="9"/>
      <color theme="1"/>
      <name val="Calibri"/>
      <family val="2"/>
      <scheme val="minor"/>
    </font>
    <font>
      <sz val="9"/>
      <color theme="1"/>
      <name val="Calibri"/>
      <family val="2"/>
      <scheme val="minor"/>
    </font>
    <font>
      <u/>
      <sz val="10"/>
      <color theme="1"/>
      <name val="Calibri"/>
      <family val="2"/>
      <scheme val="minor"/>
    </font>
    <font>
      <sz val="8"/>
      <name val="Arial"/>
      <family val="2"/>
    </font>
    <font>
      <b/>
      <sz val="12"/>
      <name val="Calibri"/>
      <family val="2"/>
      <scheme val="minor"/>
    </font>
    <font>
      <sz val="8"/>
      <color theme="1"/>
      <name val="Calibri"/>
      <family val="2"/>
      <scheme val="minor"/>
    </font>
    <font>
      <b/>
      <sz val="10"/>
      <color rgb="FF0070C0"/>
      <name val="Calibri"/>
      <family val="2"/>
      <scheme val="minor"/>
    </font>
    <font>
      <b/>
      <sz val="11"/>
      <color theme="0"/>
      <name val="Calibri"/>
      <family val="2"/>
      <scheme val="minor"/>
    </font>
    <font>
      <b/>
      <sz val="18"/>
      <color theme="0"/>
      <name val="Calibri"/>
      <family val="2"/>
      <scheme val="minor"/>
    </font>
    <font>
      <b/>
      <sz val="14"/>
      <color theme="0"/>
      <name val="Calibri"/>
      <family val="2"/>
      <scheme val="minor"/>
    </font>
    <font>
      <b/>
      <u/>
      <sz val="12"/>
      <color theme="0"/>
      <name val="Calibri"/>
      <family val="2"/>
      <scheme val="minor"/>
    </font>
    <font>
      <b/>
      <i/>
      <sz val="11"/>
      <color theme="1"/>
      <name val="Calibri"/>
      <family val="2"/>
      <scheme val="minor"/>
    </font>
    <font>
      <i/>
      <sz val="11"/>
      <color theme="1"/>
      <name val="Calibri"/>
      <family val="2"/>
      <scheme val="minor"/>
    </font>
    <font>
      <b/>
      <u/>
      <sz val="12"/>
      <color theme="1"/>
      <name val="Calibri"/>
      <family val="2"/>
      <scheme val="minor"/>
    </font>
    <font>
      <b/>
      <u/>
      <sz val="14"/>
      <color theme="1"/>
      <name val="Calibri"/>
      <family val="2"/>
      <scheme val="minor"/>
    </font>
    <font>
      <sz val="9"/>
      <color rgb="FFFF0000"/>
      <name val="Calibri"/>
      <family val="2"/>
      <scheme val="minor"/>
    </font>
    <font>
      <b/>
      <sz val="11"/>
      <name val="Calibri"/>
      <family val="2"/>
      <scheme val="minor"/>
    </font>
    <font>
      <sz val="11"/>
      <name val="Calibri"/>
      <family val="2"/>
      <scheme val="minor"/>
    </font>
    <font>
      <sz val="9"/>
      <name val="Calibri"/>
      <family val="2"/>
      <scheme val="minor"/>
    </font>
    <font>
      <b/>
      <sz val="9"/>
      <name val="Calibri"/>
      <family val="2"/>
      <scheme val="minor"/>
    </font>
    <font>
      <b/>
      <sz val="12"/>
      <color theme="1"/>
      <name val="Calibri"/>
      <family val="2"/>
      <scheme val="minor"/>
    </font>
    <font>
      <sz val="9"/>
      <color rgb="FFFFFFFF"/>
      <name val="Calibri"/>
      <family val="2"/>
    </font>
    <font>
      <b/>
      <sz val="10"/>
      <color rgb="FF000000"/>
      <name val="Calibri"/>
      <family val="2"/>
    </font>
    <font>
      <sz val="10"/>
      <color rgb="FF000000"/>
      <name val="Calibri"/>
      <family val="2"/>
    </font>
    <font>
      <sz val="11"/>
      <color rgb="FFFF0000"/>
      <name val="Calibri"/>
      <family val="2"/>
      <scheme val="minor"/>
    </font>
    <font>
      <b/>
      <sz val="9"/>
      <color theme="0"/>
      <name val="Calibri"/>
      <family val="2"/>
      <scheme val="minor"/>
    </font>
  </fonts>
  <fills count="2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rgb="FF00857C"/>
        <bgColor indexed="64"/>
      </patternFill>
    </fill>
    <fill>
      <patternFill patternType="solid">
        <fgColor rgb="FFAFFDFF"/>
        <bgColor indexed="64"/>
      </patternFill>
    </fill>
    <fill>
      <patternFill patternType="solid">
        <fgColor rgb="FFD7FEFF"/>
        <bgColor indexed="64"/>
      </patternFill>
    </fill>
    <fill>
      <patternFill patternType="solid">
        <fgColor theme="2" tint="-9.9978637043366805E-2"/>
        <bgColor indexed="64"/>
      </patternFill>
    </fill>
  </fills>
  <borders count="69">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hair">
        <color auto="1"/>
      </top>
      <bottom style="hair">
        <color auto="1"/>
      </bottom>
      <diagonal/>
    </border>
    <border>
      <left/>
      <right/>
      <top style="medium">
        <color auto="1"/>
      </top>
      <bottom style="medium">
        <color auto="1"/>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auto="1"/>
      </left>
      <right/>
      <top style="medium">
        <color indexed="64"/>
      </top>
      <bottom style="medium">
        <color indexed="64"/>
      </bottom>
      <diagonal/>
    </border>
    <border>
      <left style="medium">
        <color indexed="64"/>
      </left>
      <right/>
      <top style="hair">
        <color indexed="64"/>
      </top>
      <bottom style="hair">
        <color indexed="64"/>
      </bottom>
      <diagonal/>
    </border>
    <border>
      <left style="thin">
        <color auto="1"/>
      </left>
      <right/>
      <top style="hair">
        <color indexed="64"/>
      </top>
      <bottom style="hair">
        <color indexed="64"/>
      </bottom>
      <diagonal/>
    </border>
    <border>
      <left/>
      <right style="medium">
        <color indexed="64"/>
      </right>
      <top style="hair">
        <color indexed="64"/>
      </top>
      <bottom style="hair">
        <color indexed="64"/>
      </bottom>
      <diagonal/>
    </border>
    <border>
      <left style="thin">
        <color auto="1"/>
      </left>
      <right/>
      <top style="medium">
        <color indexed="64"/>
      </top>
      <bottom style="hair">
        <color auto="1"/>
      </bottom>
      <diagonal/>
    </border>
    <border>
      <left style="thin">
        <color auto="1"/>
      </left>
      <right/>
      <top style="hair">
        <color auto="1"/>
      </top>
      <bottom style="medium">
        <color auto="1"/>
      </bottom>
      <diagonal/>
    </border>
    <border>
      <left style="medium">
        <color indexed="64"/>
      </left>
      <right/>
      <top style="hair">
        <color indexed="64"/>
      </top>
      <bottom style="medium">
        <color auto="1"/>
      </bottom>
      <diagonal/>
    </border>
    <border>
      <left/>
      <right/>
      <top style="hair">
        <color auto="1"/>
      </top>
      <bottom style="medium">
        <color auto="1"/>
      </bottom>
      <diagonal/>
    </border>
    <border>
      <left/>
      <right style="medium">
        <color indexed="64"/>
      </right>
      <top style="medium">
        <color indexed="64"/>
      </top>
      <bottom style="hair">
        <color auto="1"/>
      </bottom>
      <diagonal/>
    </border>
    <border>
      <left/>
      <right style="medium">
        <color indexed="64"/>
      </right>
      <top style="hair">
        <color auto="1"/>
      </top>
      <bottom style="medium">
        <color auto="1"/>
      </bottom>
      <diagonal/>
    </border>
    <border>
      <left/>
      <right/>
      <top style="medium">
        <color indexed="64"/>
      </top>
      <bottom style="hair">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top style="medium">
        <color indexed="64"/>
      </top>
      <bottom/>
      <diagonal/>
    </border>
    <border>
      <left/>
      <right style="thin">
        <color auto="1"/>
      </right>
      <top style="hair">
        <color indexed="64"/>
      </top>
      <bottom style="hair">
        <color auto="1"/>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auto="1"/>
      </left>
      <right/>
      <top style="medium">
        <color indexed="64"/>
      </top>
      <bottom style="hair">
        <color auto="1"/>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ck">
        <color rgb="FFFFFFFF"/>
      </bottom>
      <diagonal/>
    </border>
    <border>
      <left/>
      <right/>
      <top style="thick">
        <color rgb="FFFFFFFF"/>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739">
    <xf numFmtId="0" fontId="0" fillId="0" borderId="0" xfId="0"/>
    <xf numFmtId="4" fontId="0" fillId="0" borderId="0" xfId="0" applyNumberFormat="1"/>
    <xf numFmtId="0" fontId="4" fillId="0" borderId="6" xfId="0" applyFont="1" applyBorder="1" applyAlignment="1">
      <alignment horizontal="center" vertical="center"/>
    </xf>
    <xf numFmtId="0" fontId="4" fillId="0" borderId="6" xfId="0" applyFont="1" applyBorder="1" applyAlignment="1">
      <alignment horizontal="center" vertical="center" wrapText="1"/>
    </xf>
    <xf numFmtId="0" fontId="3" fillId="0" borderId="11" xfId="0" applyFont="1" applyBorder="1"/>
    <xf numFmtId="0" fontId="0" fillId="0" borderId="10" xfId="0" applyBorder="1"/>
    <xf numFmtId="0" fontId="0" fillId="0" borderId="12" xfId="0" applyBorder="1"/>
    <xf numFmtId="0" fontId="3" fillId="0" borderId="0" xfId="0" applyFont="1" applyBorder="1" applyAlignment="1">
      <alignment horizontal="left" vertical="center" wrapText="1"/>
    </xf>
    <xf numFmtId="0" fontId="5" fillId="2" borderId="6" xfId="0" applyFont="1" applyFill="1" applyBorder="1" applyAlignment="1">
      <alignment horizontal="center" vertical="center" wrapText="1"/>
    </xf>
    <xf numFmtId="0" fontId="3" fillId="0" borderId="17" xfId="0" applyFont="1" applyBorder="1" applyAlignment="1">
      <alignment horizontal="left" vertical="center" wrapText="1"/>
    </xf>
    <xf numFmtId="0" fontId="3" fillId="0" borderId="6" xfId="0" applyFont="1" applyBorder="1" applyAlignment="1">
      <alignment horizontal="left" vertical="center" wrapText="1"/>
    </xf>
    <xf numFmtId="0" fontId="0" fillId="0" borderId="0" xfId="0" applyAlignment="1">
      <alignment vertical="center"/>
    </xf>
    <xf numFmtId="0" fontId="7" fillId="0" borderId="0" xfId="0" applyFont="1"/>
    <xf numFmtId="164" fontId="6" fillId="0" borderId="17" xfId="1" applyFont="1" applyBorder="1" applyAlignment="1">
      <alignment horizontal="center" vertical="center"/>
    </xf>
    <xf numFmtId="4" fontId="7" fillId="0" borderId="0" xfId="0" applyNumberFormat="1" applyFont="1"/>
    <xf numFmtId="164" fontId="6" fillId="0" borderId="0" xfId="1" applyFont="1" applyBorder="1" applyAlignment="1">
      <alignment horizontal="center" vertical="center"/>
    </xf>
    <xf numFmtId="164" fontId="6" fillId="0" borderId="6" xfId="1" applyFont="1" applyBorder="1" applyAlignment="1">
      <alignment horizontal="center" vertical="center"/>
    </xf>
    <xf numFmtId="0" fontId="7" fillId="0" borderId="0" xfId="0" applyFont="1" applyBorder="1" applyAlignment="1">
      <alignment horizontal="center" vertical="center"/>
    </xf>
    <xf numFmtId="4" fontId="7" fillId="0" borderId="0" xfId="0" applyNumberFormat="1" applyFont="1" applyBorder="1" applyAlignment="1">
      <alignment horizontal="center" vertical="center"/>
    </xf>
    <xf numFmtId="4" fontId="4" fillId="0" borderId="6" xfId="0" applyNumberFormat="1" applyFont="1" applyBorder="1" applyAlignment="1">
      <alignment vertical="center"/>
    </xf>
    <xf numFmtId="0" fontId="4" fillId="0" borderId="6" xfId="0" applyFont="1" applyBorder="1" applyAlignment="1">
      <alignment vertical="center"/>
    </xf>
    <xf numFmtId="0" fontId="0" fillId="0" borderId="6" xfId="0" applyBorder="1"/>
    <xf numFmtId="164" fontId="6" fillId="0" borderId="10" xfId="1" applyFont="1" applyBorder="1" applyAlignment="1">
      <alignment horizontal="center" vertical="center"/>
    </xf>
    <xf numFmtId="164" fontId="6" fillId="0" borderId="12" xfId="1" applyFont="1" applyBorder="1" applyAlignment="1">
      <alignment horizontal="center" vertical="center"/>
    </xf>
    <xf numFmtId="164" fontId="6" fillId="0" borderId="11" xfId="1" applyFont="1" applyBorder="1" applyAlignment="1">
      <alignment horizontal="center" vertical="center"/>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0" xfId="0" applyFont="1" applyBorder="1" applyAlignment="1">
      <alignment horizontal="left" vertical="center" wrapText="1"/>
    </xf>
    <xf numFmtId="0" fontId="8" fillId="0" borderId="6" xfId="0" applyFont="1" applyBorder="1" applyAlignment="1">
      <alignment horizontal="left" vertical="center" wrapText="1"/>
    </xf>
    <xf numFmtId="164" fontId="7" fillId="0" borderId="10" xfId="1" applyFont="1" applyBorder="1" applyAlignment="1">
      <alignment horizontal="left" vertical="center" wrapText="1"/>
    </xf>
    <xf numFmtId="164" fontId="7" fillId="0" borderId="11" xfId="1" applyFont="1" applyBorder="1" applyAlignment="1">
      <alignment horizontal="left" vertical="center" wrapText="1"/>
    </xf>
    <xf numFmtId="164" fontId="7" fillId="0" borderId="12" xfId="1" applyFont="1" applyBorder="1" applyAlignment="1">
      <alignment horizontal="left" vertical="center" wrapText="1"/>
    </xf>
    <xf numFmtId="164" fontId="6" fillId="0" borderId="6" xfId="1" applyFont="1" applyBorder="1" applyAlignment="1">
      <alignment horizontal="left" vertical="center" wrapText="1"/>
    </xf>
    <xf numFmtId="0" fontId="0" fillId="0" borderId="11" xfId="0" applyBorder="1"/>
    <xf numFmtId="164" fontId="7" fillId="0" borderId="10" xfId="1" applyFont="1" applyFill="1" applyBorder="1" applyAlignment="1">
      <alignment horizontal="left" vertical="center" wrapText="1"/>
    </xf>
    <xf numFmtId="164" fontId="7" fillId="0" borderId="11" xfId="1" applyFont="1" applyFill="1" applyBorder="1" applyAlignment="1">
      <alignment horizontal="left" vertical="center" wrapText="1"/>
    </xf>
    <xf numFmtId="164" fontId="7" fillId="0" borderId="12" xfId="1" applyFont="1" applyFill="1" applyBorder="1" applyAlignment="1">
      <alignment horizontal="left" vertical="center" wrapText="1"/>
    </xf>
    <xf numFmtId="0" fontId="3" fillId="0" borderId="11" xfId="0" applyFont="1" applyBorder="1" applyAlignment="1">
      <alignment vertical="center"/>
    </xf>
    <xf numFmtId="0" fontId="3" fillId="0" borderId="12" xfId="0" applyFont="1" applyBorder="1" applyAlignment="1">
      <alignment vertical="center"/>
    </xf>
    <xf numFmtId="0" fontId="7" fillId="0" borderId="0" xfId="0" applyFont="1" applyAlignment="1">
      <alignment vertical="center"/>
    </xf>
    <xf numFmtId="0" fontId="0" fillId="0" borderId="10" xfId="0" applyBorder="1" applyAlignment="1">
      <alignment vertical="center"/>
    </xf>
    <xf numFmtId="0" fontId="0" fillId="0" borderId="11" xfId="0" applyBorder="1" applyAlignment="1">
      <alignment vertical="center"/>
    </xf>
    <xf numFmtId="0" fontId="2" fillId="2" borderId="10" xfId="0" applyFont="1" applyFill="1" applyBorder="1" applyAlignment="1">
      <alignment vertical="center"/>
    </xf>
    <xf numFmtId="164" fontId="6" fillId="2" borderId="10" xfId="1" applyFont="1" applyFill="1" applyBorder="1" applyAlignment="1">
      <alignment vertical="center"/>
    </xf>
    <xf numFmtId="0" fontId="4" fillId="0" borderId="7" xfId="0" applyFont="1" applyBorder="1" applyAlignment="1">
      <alignment vertical="center"/>
    </xf>
    <xf numFmtId="164" fontId="7" fillId="0" borderId="12" xfId="1" applyFont="1" applyFill="1" applyBorder="1" applyAlignment="1">
      <alignment vertical="center"/>
    </xf>
    <xf numFmtId="164" fontId="6" fillId="2" borderId="6" xfId="1" applyFont="1" applyFill="1" applyBorder="1" applyAlignment="1">
      <alignment vertical="center"/>
    </xf>
    <xf numFmtId="0" fontId="0" fillId="0" borderId="12" xfId="0" applyBorder="1" applyAlignment="1">
      <alignment vertical="center"/>
    </xf>
    <xf numFmtId="0" fontId="0" fillId="0" borderId="0" xfId="0"/>
    <xf numFmtId="0" fontId="9" fillId="0" borderId="0" xfId="0" applyFont="1" applyAlignment="1">
      <alignment vertical="center"/>
    </xf>
    <xf numFmtId="4" fontId="3" fillId="0" borderId="0" xfId="0" applyNumberFormat="1" applyFont="1"/>
    <xf numFmtId="0" fontId="4" fillId="4" borderId="25" xfId="0" applyNumberFormat="1" applyFont="1" applyFill="1" applyBorder="1" applyAlignment="1">
      <alignment horizontal="center"/>
    </xf>
    <xf numFmtId="0" fontId="3" fillId="0" borderId="0" xfId="0" applyNumberFormat="1" applyFont="1"/>
    <xf numFmtId="4" fontId="3" fillId="0" borderId="4" xfId="0" applyNumberFormat="1" applyFont="1" applyBorder="1"/>
    <xf numFmtId="4" fontId="3" fillId="0" borderId="2" xfId="0" applyNumberFormat="1" applyFont="1" applyBorder="1"/>
    <xf numFmtId="4" fontId="4" fillId="2" borderId="29" xfId="0" applyNumberFormat="1" applyFont="1" applyFill="1" applyBorder="1"/>
    <xf numFmtId="4" fontId="4" fillId="2" borderId="30" xfId="0" applyNumberFormat="1" applyFont="1" applyFill="1" applyBorder="1"/>
    <xf numFmtId="4" fontId="3" fillId="0" borderId="22" xfId="0" applyNumberFormat="1" applyFont="1" applyBorder="1"/>
    <xf numFmtId="4" fontId="3" fillId="0" borderId="5" xfId="0" applyNumberFormat="1" applyFont="1" applyBorder="1"/>
    <xf numFmtId="4" fontId="3" fillId="0" borderId="3" xfId="0" applyNumberFormat="1" applyFont="1" applyBorder="1"/>
    <xf numFmtId="4" fontId="3" fillId="0" borderId="1" xfId="0" applyNumberFormat="1" applyFont="1" applyBorder="1"/>
    <xf numFmtId="4" fontId="3" fillId="0" borderId="0" xfId="0" applyNumberFormat="1" applyFont="1" applyBorder="1"/>
    <xf numFmtId="3" fontId="3" fillId="0" borderId="0" xfId="0" applyNumberFormat="1" applyFont="1"/>
    <xf numFmtId="4" fontId="4" fillId="0" borderId="0" xfId="0" applyNumberFormat="1" applyFont="1" applyAlignment="1">
      <alignment horizontal="center"/>
    </xf>
    <xf numFmtId="4" fontId="3" fillId="0" borderId="0" xfId="0" applyNumberFormat="1" applyFont="1" applyAlignment="1">
      <alignment vertical="center"/>
    </xf>
    <xf numFmtId="1" fontId="3" fillId="0" borderId="0" xfId="0" applyNumberFormat="1" applyFont="1"/>
    <xf numFmtId="4" fontId="4" fillId="0" borderId="0" xfId="0" applyNumberFormat="1" applyFont="1" applyBorder="1"/>
    <xf numFmtId="4" fontId="4" fillId="0" borderId="7" xfId="0" applyNumberFormat="1" applyFont="1" applyBorder="1"/>
    <xf numFmtId="4" fontId="4" fillId="0" borderId="13" xfId="0" applyNumberFormat="1" applyFont="1" applyBorder="1"/>
    <xf numFmtId="4" fontId="4" fillId="0" borderId="8" xfId="0" applyNumberFormat="1" applyFont="1" applyBorder="1"/>
    <xf numFmtId="4" fontId="4" fillId="0" borderId="9" xfId="0" applyNumberFormat="1" applyFont="1" applyBorder="1"/>
    <xf numFmtId="4" fontId="4" fillId="0" borderId="16" xfId="0" applyNumberFormat="1" applyFont="1" applyBorder="1"/>
    <xf numFmtId="4" fontId="4" fillId="0" borderId="0" xfId="0" applyNumberFormat="1" applyFont="1" applyFill="1" applyBorder="1"/>
    <xf numFmtId="4" fontId="4" fillId="0" borderId="13" xfId="0" applyNumberFormat="1" applyFont="1" applyFill="1" applyBorder="1"/>
    <xf numFmtId="4" fontId="4" fillId="0" borderId="16" xfId="0" applyNumberFormat="1" applyFont="1" applyFill="1" applyBorder="1"/>
    <xf numFmtId="4" fontId="3" fillId="0" borderId="0" xfId="0" applyNumberFormat="1" applyFont="1" applyFill="1"/>
    <xf numFmtId="4" fontId="4" fillId="0" borderId="0" xfId="0" applyNumberFormat="1" applyFont="1" applyFill="1" applyBorder="1" applyAlignment="1">
      <alignment horizontal="right"/>
    </xf>
    <xf numFmtId="164" fontId="3" fillId="0" borderId="1" xfId="2" applyNumberFormat="1" applyFont="1" applyBorder="1"/>
    <xf numFmtId="4" fontId="3" fillId="0" borderId="0" xfId="0" applyNumberFormat="1" applyFont="1" applyBorder="1" applyAlignment="1">
      <alignment horizontal="left"/>
    </xf>
    <xf numFmtId="0" fontId="4" fillId="0" borderId="6" xfId="0" applyFont="1" applyBorder="1" applyAlignment="1">
      <alignment horizontal="center" vertical="center" wrapText="1"/>
    </xf>
    <xf numFmtId="0" fontId="13" fillId="0" borderId="17" xfId="0" applyFont="1" applyFill="1" applyBorder="1" applyAlignment="1">
      <alignment horizontal="center" vertical="center" wrapText="1"/>
    </xf>
    <xf numFmtId="0" fontId="13" fillId="0" borderId="0" xfId="0" applyFont="1" applyFill="1" applyBorder="1" applyAlignment="1">
      <alignment vertical="center" wrapText="1"/>
    </xf>
    <xf numFmtId="0" fontId="0" fillId="0" borderId="0" xfId="0" applyFont="1"/>
    <xf numFmtId="0" fontId="4" fillId="5" borderId="22" xfId="0" applyFont="1" applyFill="1" applyBorder="1" applyAlignment="1">
      <alignment vertical="center" wrapText="1"/>
    </xf>
    <xf numFmtId="4" fontId="4" fillId="6" borderId="25" xfId="0" applyNumberFormat="1" applyFont="1" applyFill="1" applyBorder="1" applyAlignment="1">
      <alignment horizontal="center" vertical="center" wrapText="1"/>
    </xf>
    <xf numFmtId="4" fontId="2" fillId="6" borderId="25" xfId="0" applyNumberFormat="1" applyFont="1" applyFill="1" applyBorder="1" applyAlignment="1">
      <alignment horizontal="center" vertical="center" wrapText="1"/>
    </xf>
    <xf numFmtId="4" fontId="3" fillId="0" borderId="53" xfId="0" applyNumberFormat="1" applyFont="1" applyBorder="1" applyAlignment="1">
      <alignment horizontal="center" vertical="center"/>
    </xf>
    <xf numFmtId="4" fontId="4" fillId="6" borderId="62" xfId="0" applyNumberFormat="1" applyFont="1" applyFill="1" applyBorder="1" applyAlignment="1">
      <alignment horizontal="center" wrapText="1"/>
    </xf>
    <xf numFmtId="4" fontId="3" fillId="0" borderId="54" xfId="0" applyNumberFormat="1" applyFont="1" applyBorder="1" applyAlignment="1">
      <alignment horizontal="center" vertical="center"/>
    </xf>
    <xf numFmtId="4" fontId="3" fillId="0" borderId="55" xfId="0" applyNumberFormat="1" applyFont="1" applyBorder="1" applyAlignment="1">
      <alignment horizontal="center" vertical="center"/>
    </xf>
    <xf numFmtId="0" fontId="0" fillId="0" borderId="59" xfId="0" applyFont="1" applyBorder="1" applyAlignment="1">
      <alignment horizontal="center" vertical="center" wrapText="1"/>
    </xf>
    <xf numFmtId="0" fontId="0" fillId="0" borderId="58" xfId="0" applyFont="1" applyBorder="1" applyAlignment="1">
      <alignment horizontal="center" vertical="center" wrapText="1"/>
    </xf>
    <xf numFmtId="0" fontId="0" fillId="0" borderId="49" xfId="0" applyFont="1" applyBorder="1" applyAlignment="1">
      <alignment horizontal="center" vertical="center" wrapText="1"/>
    </xf>
    <xf numFmtId="0" fontId="0" fillId="0" borderId="50" xfId="0" applyFont="1" applyBorder="1" applyAlignment="1">
      <alignment horizontal="center" vertical="center" wrapText="1"/>
    </xf>
    <xf numFmtId="0" fontId="0" fillId="0" borderId="51" xfId="0" applyFont="1" applyBorder="1" applyAlignment="1">
      <alignment horizontal="center" vertical="center" wrapText="1"/>
    </xf>
    <xf numFmtId="164" fontId="6" fillId="7" borderId="6" xfId="1" applyFont="1" applyFill="1" applyBorder="1" applyAlignment="1">
      <alignment vertical="center"/>
    </xf>
    <xf numFmtId="0" fontId="7" fillId="7" borderId="10" xfId="0" applyFont="1" applyFill="1" applyBorder="1" applyAlignment="1">
      <alignment vertical="center"/>
    </xf>
    <xf numFmtId="0" fontId="7" fillId="7" borderId="11" xfId="0" applyFont="1" applyFill="1" applyBorder="1" applyAlignment="1">
      <alignment vertical="center"/>
    </xf>
    <xf numFmtId="0" fontId="7" fillId="7" borderId="12" xfId="0" applyFont="1" applyFill="1" applyBorder="1" applyAlignment="1">
      <alignment vertical="center"/>
    </xf>
    <xf numFmtId="164" fontId="6" fillId="7" borderId="6" xfId="1" applyFont="1" applyFill="1" applyBorder="1" applyAlignment="1">
      <alignment horizontal="center" vertical="center"/>
    </xf>
    <xf numFmtId="164" fontId="6" fillId="7" borderId="10" xfId="1" applyFont="1" applyFill="1" applyBorder="1" applyAlignment="1">
      <alignment horizontal="center" vertical="center"/>
    </xf>
    <xf numFmtId="164" fontId="6" fillId="7" borderId="11" xfId="1" applyFont="1" applyFill="1" applyBorder="1" applyAlignment="1">
      <alignment horizontal="center" vertical="center"/>
    </xf>
    <xf numFmtId="164" fontId="6" fillId="7" borderId="12" xfId="1"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0" fillId="0" borderId="65" xfId="0" applyBorder="1"/>
    <xf numFmtId="0" fontId="4" fillId="0" borderId="14"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8" fillId="0" borderId="14" xfId="0" applyFont="1" applyBorder="1" applyAlignment="1">
      <alignment horizontal="left" vertical="center" wrapText="1"/>
    </xf>
    <xf numFmtId="0" fontId="3" fillId="0" borderId="8" xfId="0" applyFont="1" applyBorder="1" applyAlignment="1">
      <alignment horizontal="left" vertical="center" wrapText="1"/>
    </xf>
    <xf numFmtId="0" fontId="0" fillId="0" borderId="64" xfId="0" applyBorder="1"/>
    <xf numFmtId="0" fontId="0" fillId="0" borderId="16" xfId="0" applyBorder="1"/>
    <xf numFmtId="0" fontId="0" fillId="0" borderId="0" xfId="0" applyBorder="1"/>
    <xf numFmtId="0" fontId="0" fillId="0" borderId="0" xfId="0" applyFill="1" applyBorder="1"/>
    <xf numFmtId="0" fontId="0" fillId="0" borderId="0" xfId="0" applyFill="1" applyBorder="1" applyAlignment="1">
      <alignment horizontal="center"/>
    </xf>
    <xf numFmtId="0" fontId="0" fillId="0" borderId="65" xfId="0" applyFill="1" applyBorder="1" applyAlignment="1">
      <alignment horizontal="center"/>
    </xf>
    <xf numFmtId="0" fontId="0" fillId="0" borderId="8" xfId="0" applyFill="1" applyBorder="1" applyAlignment="1">
      <alignment horizontal="center"/>
    </xf>
    <xf numFmtId="0" fontId="20" fillId="9" borderId="6" xfId="0" applyFont="1" applyFill="1" applyBorder="1" applyAlignment="1">
      <alignment horizontal="left" vertical="center"/>
    </xf>
    <xf numFmtId="0" fontId="0" fillId="0" borderId="17" xfId="0" applyFill="1" applyBorder="1" applyAlignment="1"/>
    <xf numFmtId="0" fontId="0" fillId="0" borderId="15" xfId="0" applyFill="1" applyBorder="1" applyAlignment="1"/>
    <xf numFmtId="0" fontId="20" fillId="0" borderId="7" xfId="0" applyFont="1" applyFill="1" applyBorder="1" applyAlignment="1">
      <alignment vertical="center"/>
    </xf>
    <xf numFmtId="0" fontId="2" fillId="0" borderId="14" xfId="0" applyFont="1" applyBorder="1" applyAlignment="1">
      <alignment vertical="center"/>
    </xf>
    <xf numFmtId="164" fontId="3" fillId="0" borderId="11" xfId="1" applyFont="1" applyBorder="1" applyAlignment="1">
      <alignment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3" fillId="0" borderId="11" xfId="0" applyFont="1" applyBorder="1" applyAlignment="1">
      <alignment horizontal="left" vertical="center"/>
    </xf>
    <xf numFmtId="0" fontId="10" fillId="0" borderId="0" xfId="0" applyFont="1" applyAlignment="1">
      <alignment vertical="center"/>
    </xf>
    <xf numFmtId="4" fontId="4" fillId="0" borderId="21" xfId="0" applyNumberFormat="1" applyFont="1" applyBorder="1" applyAlignment="1">
      <alignment vertical="center"/>
    </xf>
    <xf numFmtId="4" fontId="4" fillId="0" borderId="22" xfId="0" applyNumberFormat="1" applyFont="1" applyBorder="1" applyAlignment="1">
      <alignment vertical="center"/>
    </xf>
    <xf numFmtId="4" fontId="3" fillId="0" borderId="4" xfId="0" applyNumberFormat="1" applyFont="1" applyBorder="1" applyAlignment="1">
      <alignment vertical="center"/>
    </xf>
    <xf numFmtId="4" fontId="3" fillId="0" borderId="2" xfId="0" applyNumberFormat="1" applyFont="1" applyBorder="1" applyAlignment="1">
      <alignment vertical="center"/>
    </xf>
    <xf numFmtId="4" fontId="3" fillId="0" borderId="23" xfId="0" applyNumberFormat="1" applyFont="1" applyBorder="1" applyAlignment="1">
      <alignment vertical="center"/>
    </xf>
    <xf numFmtId="4" fontId="4" fillId="0" borderId="28" xfId="0" applyNumberFormat="1" applyFont="1" applyBorder="1" applyAlignment="1">
      <alignment vertical="center"/>
    </xf>
    <xf numFmtId="4" fontId="4" fillId="0" borderId="29" xfId="0" applyNumberFormat="1" applyFont="1" applyBorder="1" applyAlignment="1">
      <alignment vertical="center"/>
    </xf>
    <xf numFmtId="4" fontId="4" fillId="2" borderId="29" xfId="0" applyNumberFormat="1" applyFont="1" applyFill="1" applyBorder="1" applyAlignment="1">
      <alignment vertical="center"/>
    </xf>
    <xf numFmtId="4" fontId="4" fillId="0" borderId="5" xfId="0" applyNumberFormat="1" applyFont="1" applyBorder="1" applyAlignment="1">
      <alignment vertical="center"/>
    </xf>
    <xf numFmtId="4" fontId="3" fillId="0" borderId="22" xfId="0" applyNumberFormat="1" applyFont="1" applyBorder="1" applyAlignment="1">
      <alignment vertical="center"/>
    </xf>
    <xf numFmtId="4" fontId="3" fillId="0" borderId="31" xfId="0" applyNumberFormat="1" applyFont="1" applyBorder="1" applyAlignment="1">
      <alignment vertical="center"/>
    </xf>
    <xf numFmtId="4" fontId="3" fillId="0" borderId="32" xfId="0" applyNumberFormat="1" applyFont="1" applyBorder="1" applyAlignment="1">
      <alignment vertical="center"/>
    </xf>
    <xf numFmtId="4" fontId="4" fillId="0" borderId="1" xfId="0" applyNumberFormat="1" applyFont="1" applyBorder="1" applyAlignment="1">
      <alignment vertical="center"/>
    </xf>
    <xf numFmtId="4" fontId="4" fillId="0" borderId="3" xfId="0" applyNumberFormat="1" applyFont="1" applyBorder="1" applyAlignment="1">
      <alignment vertical="center"/>
    </xf>
    <xf numFmtId="4" fontId="4" fillId="0" borderId="20" xfId="0" applyNumberFormat="1" applyFont="1" applyBorder="1" applyAlignment="1">
      <alignment vertical="center"/>
    </xf>
    <xf numFmtId="4" fontId="3" fillId="0" borderId="5" xfId="0" applyNumberFormat="1" applyFont="1" applyBorder="1" applyAlignment="1">
      <alignment vertical="center"/>
    </xf>
    <xf numFmtId="10" fontId="4" fillId="0" borderId="0" xfId="2" applyNumberFormat="1" applyFont="1" applyFill="1" applyBorder="1" applyAlignment="1">
      <alignment vertical="center"/>
    </xf>
    <xf numFmtId="4" fontId="3" fillId="0" borderId="0" xfId="0" applyNumberFormat="1" applyFont="1" applyBorder="1" applyAlignment="1">
      <alignment vertical="center"/>
    </xf>
    <xf numFmtId="10" fontId="3" fillId="0" borderId="2" xfId="2" applyNumberFormat="1" applyFont="1" applyBorder="1" applyAlignment="1">
      <alignment vertical="center"/>
    </xf>
    <xf numFmtId="4" fontId="3" fillId="0" borderId="24" xfId="0" applyNumberFormat="1" applyFont="1" applyBorder="1" applyAlignment="1">
      <alignment vertical="center"/>
    </xf>
    <xf numFmtId="164" fontId="4" fillId="0" borderId="0" xfId="1" applyFont="1" applyFill="1" applyBorder="1" applyAlignment="1">
      <alignment vertical="center"/>
    </xf>
    <xf numFmtId="164" fontId="3" fillId="0" borderId="1" xfId="2" applyNumberFormat="1" applyFont="1" applyBorder="1" applyAlignment="1">
      <alignment vertical="center"/>
    </xf>
    <xf numFmtId="4" fontId="3" fillId="0" borderId="19" xfId="0" applyNumberFormat="1" applyFont="1" applyBorder="1" applyAlignment="1">
      <alignment vertical="center"/>
    </xf>
    <xf numFmtId="4" fontId="4" fillId="0" borderId="33" xfId="0" applyNumberFormat="1" applyFont="1" applyBorder="1" applyAlignment="1">
      <alignment vertical="center"/>
    </xf>
    <xf numFmtId="4" fontId="3" fillId="0" borderId="23" xfId="0" applyNumberFormat="1" applyFont="1" applyBorder="1" applyAlignment="1">
      <alignment horizontal="left" vertical="center"/>
    </xf>
    <xf numFmtId="4" fontId="3" fillId="0" borderId="4" xfId="0" applyNumberFormat="1" applyFont="1" applyBorder="1" applyAlignment="1">
      <alignment horizontal="left" vertical="center"/>
    </xf>
    <xf numFmtId="164" fontId="3" fillId="0" borderId="2" xfId="1" applyFont="1" applyBorder="1" applyAlignment="1">
      <alignment vertical="center"/>
    </xf>
    <xf numFmtId="164" fontId="4" fillId="2" borderId="30" xfId="1" applyFont="1" applyFill="1" applyBorder="1" applyAlignment="1">
      <alignment vertical="center"/>
    </xf>
    <xf numFmtId="0" fontId="0" fillId="0" borderId="17" xfId="0" applyBorder="1"/>
    <xf numFmtId="0" fontId="0" fillId="0" borderId="15" xfId="0" applyBorder="1"/>
    <xf numFmtId="0" fontId="3" fillId="10" borderId="21" xfId="0" applyNumberFormat="1" applyFont="1" applyFill="1" applyBorder="1" applyAlignment="1">
      <alignment vertical="center"/>
    </xf>
    <xf numFmtId="0" fontId="3" fillId="10" borderId="22" xfId="0" applyNumberFormat="1" applyFont="1" applyFill="1" applyBorder="1" applyAlignment="1">
      <alignment vertical="center"/>
    </xf>
    <xf numFmtId="0" fontId="4" fillId="0" borderId="25" xfId="0" applyNumberFormat="1" applyFont="1" applyFill="1" applyBorder="1" applyAlignment="1">
      <alignment horizontal="center" vertical="center"/>
    </xf>
    <xf numFmtId="0" fontId="4" fillId="4" borderId="25" xfId="0" applyNumberFormat="1" applyFont="1" applyFill="1" applyBorder="1" applyAlignment="1">
      <alignment horizontal="center" vertical="center"/>
    </xf>
    <xf numFmtId="0" fontId="3" fillId="0" borderId="0" xfId="0" applyNumberFormat="1" applyFont="1" applyAlignment="1">
      <alignment vertical="center"/>
    </xf>
    <xf numFmtId="164" fontId="4" fillId="0" borderId="3" xfId="1" applyFont="1" applyFill="1" applyBorder="1" applyAlignment="1">
      <alignment vertical="center"/>
    </xf>
    <xf numFmtId="164" fontId="3" fillId="0" borderId="4" xfId="1" applyFont="1" applyBorder="1" applyAlignment="1">
      <alignment vertical="center"/>
    </xf>
    <xf numFmtId="164" fontId="4" fillId="2" borderId="29" xfId="1" applyFont="1" applyFill="1" applyBorder="1" applyAlignment="1">
      <alignment vertical="center"/>
    </xf>
    <xf numFmtId="164" fontId="3" fillId="0" borderId="0" xfId="1" applyFont="1"/>
    <xf numFmtId="164" fontId="3" fillId="0" borderId="22" xfId="1" applyFont="1" applyBorder="1" applyAlignment="1">
      <alignment vertical="center"/>
    </xf>
    <xf numFmtId="164" fontId="3" fillId="0" borderId="5" xfId="1" applyFont="1" applyBorder="1" applyAlignment="1">
      <alignment vertical="center"/>
    </xf>
    <xf numFmtId="164" fontId="3" fillId="0" borderId="0" xfId="1" applyFont="1" applyAlignment="1">
      <alignment vertical="center"/>
    </xf>
    <xf numFmtId="164" fontId="3" fillId="0" borderId="1" xfId="1" applyFont="1" applyBorder="1" applyAlignment="1">
      <alignment vertical="center"/>
    </xf>
    <xf numFmtId="4" fontId="4" fillId="0" borderId="64" xfId="0" applyNumberFormat="1" applyFont="1" applyFill="1" applyBorder="1"/>
    <xf numFmtId="4" fontId="4" fillId="0" borderId="65" xfId="0" applyNumberFormat="1" applyFont="1" applyFill="1" applyBorder="1"/>
    <xf numFmtId="4" fontId="4" fillId="0" borderId="66" xfId="0" applyNumberFormat="1" applyFont="1" applyFill="1" applyBorder="1"/>
    <xf numFmtId="4" fontId="4" fillId="0" borderId="0" xfId="0" applyNumberFormat="1" applyFont="1" applyBorder="1" applyAlignment="1">
      <alignment vertical="center"/>
    </xf>
    <xf numFmtId="164" fontId="4" fillId="0" borderId="29" xfId="1" applyFont="1" applyFill="1" applyBorder="1" applyAlignment="1">
      <alignment vertical="center"/>
    </xf>
    <xf numFmtId="164" fontId="6" fillId="0" borderId="10" xfId="1" applyFont="1" applyBorder="1" applyAlignment="1">
      <alignment horizontal="center" vertical="center"/>
    </xf>
    <xf numFmtId="164" fontId="6" fillId="0" borderId="11" xfId="1" applyFont="1" applyBorder="1" applyAlignment="1">
      <alignment horizontal="center" vertical="center"/>
    </xf>
    <xf numFmtId="164" fontId="6" fillId="0" borderId="12" xfId="1" applyFont="1" applyBorder="1" applyAlignment="1">
      <alignment horizontal="center" vertical="center"/>
    </xf>
    <xf numFmtId="0" fontId="0" fillId="3" borderId="11" xfId="0" applyFill="1" applyBorder="1" applyAlignment="1">
      <alignment horizontal="center" vertical="center"/>
    </xf>
    <xf numFmtId="0" fontId="0" fillId="3" borderId="11" xfId="0" applyFill="1" applyBorder="1"/>
    <xf numFmtId="0" fontId="0" fillId="3" borderId="12" xfId="0" applyFill="1" applyBorder="1" applyAlignment="1">
      <alignment horizontal="center" vertical="center"/>
    </xf>
    <xf numFmtId="0" fontId="3" fillId="0" borderId="13" xfId="0" applyFont="1" applyBorder="1" applyAlignment="1">
      <alignment horizontal="left" vertical="center" wrapText="1"/>
    </xf>
    <xf numFmtId="0" fontId="0" fillId="0" borderId="10" xfId="0" applyFill="1" applyBorder="1" applyAlignment="1">
      <alignment horizontal="center" vertical="center"/>
    </xf>
    <xf numFmtId="0" fontId="3" fillId="0" borderId="16" xfId="0" applyFont="1" applyBorder="1" applyAlignment="1">
      <alignment horizontal="left" vertical="center" wrapText="1"/>
    </xf>
    <xf numFmtId="164" fontId="7" fillId="0" borderId="16" xfId="1" applyFont="1" applyBorder="1" applyAlignment="1">
      <alignment horizontal="left" vertical="center" wrapText="1"/>
    </xf>
    <xf numFmtId="0" fontId="3" fillId="0" borderId="0" xfId="0" applyFont="1" applyFill="1" applyBorder="1" applyAlignment="1">
      <alignment horizontal="center" vertical="center" wrapText="1"/>
    </xf>
    <xf numFmtId="164" fontId="6" fillId="0" borderId="16" xfId="1" applyFont="1" applyFill="1" applyBorder="1" applyAlignment="1">
      <alignment horizontal="center" vertical="center"/>
    </xf>
    <xf numFmtId="0" fontId="0" fillId="0" borderId="16" xfId="0" applyFill="1" applyBorder="1"/>
    <xf numFmtId="0" fontId="0" fillId="0" borderId="16" xfId="0" applyFill="1" applyBorder="1" applyAlignment="1">
      <alignment horizontal="center" vertical="center"/>
    </xf>
    <xf numFmtId="0" fontId="3" fillId="0" borderId="0" xfId="0" applyFont="1" applyFill="1" applyBorder="1" applyAlignment="1">
      <alignment horizontal="left" vertical="center" wrapText="1"/>
    </xf>
    <xf numFmtId="164" fontId="7" fillId="0" borderId="0" xfId="1" applyFont="1" applyFill="1" applyBorder="1" applyAlignment="1">
      <alignment horizontal="left" vertical="center" wrapText="1"/>
    </xf>
    <xf numFmtId="164" fontId="6" fillId="0" borderId="0" xfId="1" applyFont="1" applyFill="1" applyBorder="1" applyAlignment="1">
      <alignment horizontal="center" vertical="center"/>
    </xf>
    <xf numFmtId="0" fontId="3" fillId="0" borderId="16" xfId="0" applyFont="1" applyBorder="1" applyAlignment="1">
      <alignment horizontal="center" vertical="center" wrapText="1"/>
    </xf>
    <xf numFmtId="165" fontId="3" fillId="0" borderId="0" xfId="1" applyNumberFormat="1" applyFont="1" applyAlignment="1">
      <alignment vertical="center"/>
    </xf>
    <xf numFmtId="165" fontId="3" fillId="0" borderId="65" xfId="1" applyNumberFormat="1" applyFont="1" applyBorder="1" applyAlignment="1">
      <alignment vertical="center"/>
    </xf>
    <xf numFmtId="165" fontId="3" fillId="0" borderId="16" xfId="1" applyNumberFormat="1" applyFont="1" applyBorder="1" applyAlignment="1">
      <alignment vertical="center"/>
    </xf>
    <xf numFmtId="165" fontId="3" fillId="0" borderId="66" xfId="1" applyNumberFormat="1" applyFont="1" applyBorder="1" applyAlignment="1">
      <alignment vertical="center"/>
    </xf>
    <xf numFmtId="165" fontId="3" fillId="0" borderId="14" xfId="1" applyNumberFormat="1" applyFont="1" applyBorder="1" applyAlignment="1">
      <alignment vertical="center"/>
    </xf>
    <xf numFmtId="165" fontId="0" fillId="0" borderId="0" xfId="0" applyNumberFormat="1"/>
    <xf numFmtId="165" fontId="4" fillId="10" borderId="6" xfId="0" applyNumberFormat="1" applyFont="1" applyFill="1" applyBorder="1" applyAlignment="1">
      <alignment vertical="center"/>
    </xf>
    <xf numFmtId="165" fontId="3" fillId="0" borderId="64" xfId="1" applyNumberFormat="1" applyFont="1" applyBorder="1" applyAlignment="1">
      <alignment vertical="center"/>
    </xf>
    <xf numFmtId="165" fontId="3" fillId="10" borderId="6" xfId="0" applyNumberFormat="1" applyFont="1" applyFill="1" applyBorder="1" applyAlignment="1">
      <alignment vertical="center"/>
    </xf>
    <xf numFmtId="165" fontId="2" fillId="0" borderId="6" xfId="0" applyNumberFormat="1" applyFont="1" applyBorder="1" applyAlignment="1">
      <alignment vertical="center"/>
    </xf>
    <xf numFmtId="165" fontId="3" fillId="0" borderId="10" xfId="1" applyNumberFormat="1" applyFont="1" applyBorder="1" applyAlignment="1">
      <alignment vertical="center"/>
    </xf>
    <xf numFmtId="165" fontId="3" fillId="0" borderId="11" xfId="1" applyNumberFormat="1" applyFont="1" applyBorder="1" applyAlignment="1">
      <alignment vertical="center"/>
    </xf>
    <xf numFmtId="164" fontId="3" fillId="0" borderId="11" xfId="1" applyFont="1" applyBorder="1" applyAlignment="1">
      <alignment horizontal="center" vertical="center"/>
    </xf>
    <xf numFmtId="0" fontId="3" fillId="0" borderId="0" xfId="0" applyFont="1"/>
    <xf numFmtId="0" fontId="3" fillId="0" borderId="65" xfId="0" applyFont="1" applyBorder="1"/>
    <xf numFmtId="164" fontId="3" fillId="0" borderId="12" xfId="1" applyFont="1" applyBorder="1" applyAlignment="1">
      <alignment vertical="center"/>
    </xf>
    <xf numFmtId="164" fontId="3" fillId="0" borderId="12" xfId="1" applyFont="1" applyBorder="1" applyAlignment="1">
      <alignment horizontal="center" vertical="center"/>
    </xf>
    <xf numFmtId="0" fontId="3" fillId="0" borderId="0" xfId="0" applyFont="1" applyBorder="1"/>
    <xf numFmtId="0" fontId="3" fillId="0" borderId="0" xfId="0" applyFont="1" applyAlignment="1">
      <alignment horizontal="center" vertical="center"/>
    </xf>
    <xf numFmtId="0" fontId="3" fillId="0" borderId="65" xfId="0" applyFont="1" applyBorder="1" applyAlignment="1">
      <alignment horizontal="center" vertical="center"/>
    </xf>
    <xf numFmtId="0" fontId="3" fillId="0" borderId="0" xfId="0" applyFont="1" applyBorder="1" applyAlignment="1">
      <alignment vertical="center"/>
    </xf>
    <xf numFmtId="0" fontId="3" fillId="0" borderId="65" xfId="0" applyFont="1" applyBorder="1" applyAlignment="1">
      <alignment vertical="center"/>
    </xf>
    <xf numFmtId="0" fontId="3" fillId="0" borderId="6" xfId="0" applyFont="1" applyFill="1" applyBorder="1" applyAlignment="1">
      <alignment vertical="center"/>
    </xf>
    <xf numFmtId="0" fontId="3" fillId="0" borderId="16" xfId="0" applyFont="1" applyBorder="1" applyAlignment="1">
      <alignment vertical="center"/>
    </xf>
    <xf numFmtId="0" fontId="3" fillId="0" borderId="66" xfId="0" applyFont="1" applyBorder="1" applyAlignment="1">
      <alignment vertical="center"/>
    </xf>
    <xf numFmtId="0" fontId="3" fillId="0" borderId="0" xfId="0" applyFont="1" applyFill="1" applyBorder="1" applyAlignment="1">
      <alignment horizontal="center" vertical="center"/>
    </xf>
    <xf numFmtId="0" fontId="3" fillId="0" borderId="65" xfId="0" applyFont="1" applyFill="1" applyBorder="1" applyAlignment="1">
      <alignment horizontal="center" vertical="center"/>
    </xf>
    <xf numFmtId="165" fontId="4" fillId="0" borderId="14" xfId="1" applyNumberFormat="1" applyFont="1" applyBorder="1" applyAlignment="1">
      <alignment vertical="center"/>
    </xf>
    <xf numFmtId="165" fontId="4" fillId="0" borderId="17" xfId="1" applyNumberFormat="1" applyFont="1" applyBorder="1" applyAlignment="1">
      <alignment vertical="center"/>
    </xf>
    <xf numFmtId="165" fontId="4" fillId="0" borderId="14" xfId="0" applyNumberFormat="1" applyFont="1" applyBorder="1" applyAlignment="1">
      <alignment vertical="center"/>
    </xf>
    <xf numFmtId="164" fontId="3" fillId="3" borderId="11" xfId="1" applyFont="1" applyFill="1" applyBorder="1" applyAlignment="1">
      <alignment horizontal="center" vertical="center"/>
    </xf>
    <xf numFmtId="164" fontId="3" fillId="3" borderId="12" xfId="1" applyFont="1" applyFill="1" applyBorder="1" applyAlignment="1">
      <alignment horizontal="center" vertical="center"/>
    </xf>
    <xf numFmtId="0" fontId="4" fillId="0" borderId="10" xfId="0" applyFont="1" applyBorder="1" applyAlignment="1">
      <alignment horizontal="center" vertical="center"/>
    </xf>
    <xf numFmtId="165" fontId="3" fillId="0" borderId="0" xfId="1" applyNumberFormat="1" applyFont="1" applyBorder="1" applyAlignment="1">
      <alignment vertical="center"/>
    </xf>
    <xf numFmtId="9" fontId="0" fillId="0" borderId="0" xfId="2" applyFont="1"/>
    <xf numFmtId="164" fontId="3" fillId="3" borderId="6" xfId="1" applyFont="1" applyFill="1" applyBorder="1" applyAlignment="1">
      <alignment horizontal="center" vertical="center"/>
    </xf>
    <xf numFmtId="164" fontId="3" fillId="3" borderId="11" xfId="1" applyFont="1" applyFill="1" applyBorder="1" applyAlignment="1">
      <alignment vertical="center"/>
    </xf>
    <xf numFmtId="164" fontId="3" fillId="3" borderId="10" xfId="1" applyFont="1" applyFill="1" applyBorder="1" applyAlignment="1">
      <alignment horizontal="center" vertical="center"/>
    </xf>
    <xf numFmtId="0" fontId="0" fillId="0" borderId="0" xfId="0" applyAlignment="1">
      <alignment horizontal="center"/>
    </xf>
    <xf numFmtId="0" fontId="0" fillId="0" borderId="0" xfId="0" applyBorder="1" applyAlignment="1">
      <alignment horizontal="center" vertical="center"/>
    </xf>
    <xf numFmtId="0" fontId="0" fillId="0" borderId="13" xfId="0" applyBorder="1" applyAlignment="1">
      <alignment vertical="center" wrapText="1"/>
    </xf>
    <xf numFmtId="0" fontId="0" fillId="0" borderId="0" xfId="0" applyBorder="1" applyAlignment="1">
      <alignment vertical="center" wrapText="1"/>
    </xf>
    <xf numFmtId="0" fontId="0" fillId="0" borderId="16" xfId="0" applyBorder="1" applyAlignment="1">
      <alignment vertical="center" wrapText="1"/>
    </xf>
    <xf numFmtId="0" fontId="0" fillId="14" borderId="64" xfId="0" applyFill="1" applyBorder="1"/>
    <xf numFmtId="0" fontId="0" fillId="14" borderId="65" xfId="0" applyFill="1" applyBorder="1"/>
    <xf numFmtId="0" fontId="0" fillId="13" borderId="10" xfId="0" applyFill="1" applyBorder="1" applyAlignment="1">
      <alignment horizontal="center"/>
    </xf>
    <xf numFmtId="0" fontId="0" fillId="13" borderId="11" xfId="0" applyFill="1" applyBorder="1" applyAlignment="1">
      <alignment horizontal="center"/>
    </xf>
    <xf numFmtId="0" fontId="0" fillId="13" borderId="12" xfId="0" applyFill="1" applyBorder="1" applyAlignment="1">
      <alignment horizontal="center"/>
    </xf>
    <xf numFmtId="0" fontId="0" fillId="13" borderId="10" xfId="0" applyFill="1" applyBorder="1"/>
    <xf numFmtId="0" fontId="0" fillId="13" borderId="11" xfId="0" applyFill="1" applyBorder="1"/>
    <xf numFmtId="0" fontId="0" fillId="13" borderId="12" xfId="0" applyFill="1" applyBorder="1"/>
    <xf numFmtId="0" fontId="0" fillId="15" borderId="10" xfId="0" applyFill="1" applyBorder="1"/>
    <xf numFmtId="0" fontId="0" fillId="15" borderId="11" xfId="0" applyFill="1" applyBorder="1"/>
    <xf numFmtId="0" fontId="0" fillId="0" borderId="0" xfId="0" applyFill="1" applyAlignment="1">
      <alignment horizontal="center"/>
    </xf>
    <xf numFmtId="0" fontId="0" fillId="15" borderId="10" xfId="0" applyFill="1" applyBorder="1" applyAlignment="1">
      <alignment horizontal="center"/>
    </xf>
    <xf numFmtId="0" fontId="0" fillId="15" borderId="11" xfId="0" applyFill="1" applyBorder="1" applyAlignment="1">
      <alignment horizontal="center"/>
    </xf>
    <xf numFmtId="0" fontId="0" fillId="15" borderId="12" xfId="0" applyFill="1" applyBorder="1" applyAlignment="1">
      <alignment horizontal="center"/>
    </xf>
    <xf numFmtId="0" fontId="2" fillId="0" borderId="0" xfId="0" applyFont="1"/>
    <xf numFmtId="164" fontId="2" fillId="0" borderId="0" xfId="1" applyFont="1"/>
    <xf numFmtId="164" fontId="0" fillId="0" borderId="0" xfId="1" applyFont="1"/>
    <xf numFmtId="164" fontId="0" fillId="0" borderId="0" xfId="1" applyFont="1" applyAlignment="1">
      <alignment horizontal="center"/>
    </xf>
    <xf numFmtId="0" fontId="0" fillId="0" borderId="13" xfId="0" applyBorder="1"/>
    <xf numFmtId="0" fontId="0" fillId="0" borderId="13" xfId="0" applyFill="1" applyBorder="1" applyAlignment="1">
      <alignment vertical="center"/>
    </xf>
    <xf numFmtId="0" fontId="0" fillId="0" borderId="13" xfId="0" applyFill="1" applyBorder="1" applyAlignment="1">
      <alignment horizontal="center"/>
    </xf>
    <xf numFmtId="0" fontId="0" fillId="0" borderId="13" xfId="0" applyFill="1" applyBorder="1"/>
    <xf numFmtId="0" fontId="0" fillId="0" borderId="13" xfId="0" applyFill="1" applyBorder="1" applyAlignment="1">
      <alignment vertical="center" wrapText="1"/>
    </xf>
    <xf numFmtId="0" fontId="0" fillId="0" borderId="0" xfId="0" applyFill="1" applyBorder="1" applyAlignment="1">
      <alignment vertical="center" wrapText="1"/>
    </xf>
    <xf numFmtId="0" fontId="0" fillId="14" borderId="11" xfId="0" applyFill="1" applyBorder="1"/>
    <xf numFmtId="0" fontId="0" fillId="14" borderId="12" xfId="0" applyFill="1" applyBorder="1"/>
    <xf numFmtId="0" fontId="0" fillId="6" borderId="64" xfId="0" applyFill="1" applyBorder="1" applyAlignment="1">
      <alignment horizontal="center"/>
    </xf>
    <xf numFmtId="0" fontId="0" fillId="6" borderId="65" xfId="0" applyFill="1" applyBorder="1" applyAlignment="1">
      <alignment horizontal="center"/>
    </xf>
    <xf numFmtId="0" fontId="0" fillId="0" borderId="0" xfId="0" applyFont="1" applyAlignment="1">
      <alignment vertical="center"/>
    </xf>
    <xf numFmtId="4" fontId="3" fillId="3" borderId="0" xfId="0" applyNumberFormat="1" applyFont="1" applyFill="1" applyBorder="1" applyAlignment="1">
      <alignment vertical="center"/>
    </xf>
    <xf numFmtId="10" fontId="1" fillId="0" borderId="43" xfId="2" applyNumberFormat="1" applyFont="1" applyBorder="1" applyAlignment="1">
      <alignment horizontal="center" vertical="center"/>
    </xf>
    <xf numFmtId="9" fontId="0" fillId="0" borderId="0" xfId="2" applyFont="1" applyAlignment="1">
      <alignment vertical="center"/>
    </xf>
    <xf numFmtId="9" fontId="0" fillId="0" borderId="0" xfId="0" applyNumberFormat="1"/>
    <xf numFmtId="10" fontId="0" fillId="0" borderId="0" xfId="0" applyNumberFormat="1"/>
    <xf numFmtId="164" fontId="3" fillId="0" borderId="37" xfId="1" applyFont="1" applyBorder="1" applyAlignment="1">
      <alignment horizontal="center" vertical="center"/>
    </xf>
    <xf numFmtId="164" fontId="3" fillId="0" borderId="61" xfId="1" applyFont="1" applyBorder="1" applyAlignment="1">
      <alignment horizontal="center" vertical="center"/>
    </xf>
    <xf numFmtId="4" fontId="3" fillId="0" borderId="0" xfId="0" applyNumberFormat="1" applyFont="1" applyAlignment="1">
      <alignment vertical="center" wrapText="1"/>
    </xf>
    <xf numFmtId="9" fontId="0" fillId="0" borderId="0" xfId="0" applyNumberFormat="1" applyFill="1"/>
    <xf numFmtId="0" fontId="0" fillId="0" borderId="0" xfId="0" applyFill="1"/>
    <xf numFmtId="164" fontId="0" fillId="0" borderId="10" xfId="1" applyFont="1" applyFill="1" applyBorder="1" applyAlignment="1">
      <alignment vertical="center"/>
    </xf>
    <xf numFmtId="164" fontId="0" fillId="0" borderId="11" xfId="1" applyFont="1" applyFill="1" applyBorder="1" applyAlignment="1">
      <alignment vertical="center"/>
    </xf>
    <xf numFmtId="164" fontId="0" fillId="0" borderId="11" xfId="0" applyNumberFormat="1" applyFill="1" applyBorder="1" applyAlignment="1">
      <alignment horizontal="center" vertical="center"/>
    </xf>
    <xf numFmtId="164" fontId="0" fillId="0" borderId="12" xfId="0" applyNumberFormat="1" applyFill="1" applyBorder="1" applyAlignment="1">
      <alignment horizontal="center" vertical="center"/>
    </xf>
    <xf numFmtId="164" fontId="6" fillId="0" borderId="6" xfId="1" applyFont="1" applyBorder="1" applyAlignment="1">
      <alignment horizontal="center" vertical="center"/>
    </xf>
    <xf numFmtId="0" fontId="3" fillId="0" borderId="7" xfId="0" applyFont="1" applyBorder="1" applyAlignment="1">
      <alignment horizontal="left" vertical="center" wrapText="1"/>
    </xf>
    <xf numFmtId="0" fontId="0" fillId="3" borderId="11" xfId="0" applyFill="1" applyBorder="1" applyAlignment="1">
      <alignment horizontal="center" vertical="center"/>
    </xf>
    <xf numFmtId="0" fontId="0" fillId="3" borderId="10" xfId="0" applyFill="1" applyBorder="1" applyAlignment="1">
      <alignment horizontal="center" vertical="center"/>
    </xf>
    <xf numFmtId="164" fontId="7" fillId="3" borderId="11" xfId="1" applyFont="1" applyFill="1" applyBorder="1" applyAlignment="1">
      <alignment horizontal="left" vertical="center" wrapText="1"/>
    </xf>
    <xf numFmtId="164" fontId="7" fillId="3" borderId="12" xfId="1" applyFont="1" applyFill="1" applyBorder="1" applyAlignment="1">
      <alignment horizontal="left" vertical="center" wrapText="1"/>
    </xf>
    <xf numFmtId="164" fontId="6" fillId="7" borderId="0" xfId="1" applyFont="1" applyFill="1" applyBorder="1" applyAlignment="1">
      <alignment horizontal="center" vertical="center"/>
    </xf>
    <xf numFmtId="0" fontId="3" fillId="3" borderId="10" xfId="0" applyFont="1" applyFill="1" applyBorder="1" applyAlignment="1">
      <alignment horizontal="center" vertical="center" wrapText="1"/>
    </xf>
    <xf numFmtId="164" fontId="6" fillId="7" borderId="16" xfId="1" applyFont="1" applyFill="1" applyBorder="1" applyAlignment="1">
      <alignment horizontal="center" vertical="center"/>
    </xf>
    <xf numFmtId="164" fontId="6" fillId="7" borderId="13" xfId="1" applyFont="1" applyFill="1" applyBorder="1" applyAlignment="1">
      <alignment horizontal="center" vertical="center"/>
    </xf>
    <xf numFmtId="0" fontId="3" fillId="3" borderId="12" xfId="0" applyFont="1" applyFill="1" applyBorder="1" applyAlignment="1">
      <alignment horizontal="center" vertical="center" wrapText="1"/>
    </xf>
    <xf numFmtId="164" fontId="7" fillId="0" borderId="11" xfId="1" applyFont="1" applyFill="1" applyBorder="1" applyAlignment="1">
      <alignment vertical="center"/>
    </xf>
    <xf numFmtId="164" fontId="7" fillId="3" borderId="11" xfId="1" applyFont="1" applyFill="1" applyBorder="1" applyAlignment="1">
      <alignment horizontal="center" vertical="center"/>
    </xf>
    <xf numFmtId="164" fontId="3" fillId="0" borderId="10" xfId="1" applyFont="1" applyBorder="1" applyAlignment="1">
      <alignment horizontal="center" vertical="center"/>
    </xf>
    <xf numFmtId="0" fontId="16" fillId="7" borderId="17" xfId="0" applyFont="1" applyFill="1" applyBorder="1" applyAlignment="1">
      <alignment vertical="center" wrapText="1"/>
    </xf>
    <xf numFmtId="0" fontId="2" fillId="0" borderId="17" xfId="0" applyFont="1" applyBorder="1" applyAlignment="1">
      <alignment vertical="center"/>
    </xf>
    <xf numFmtId="0" fontId="2" fillId="0" borderId="15" xfId="0" applyFont="1" applyBorder="1" applyAlignment="1">
      <alignment vertical="center"/>
    </xf>
    <xf numFmtId="0" fontId="19" fillId="9" borderId="7" xfId="0" applyFont="1" applyFill="1" applyBorder="1" applyAlignment="1">
      <alignment vertical="center"/>
    </xf>
    <xf numFmtId="0" fontId="19" fillId="9" borderId="64" xfId="0" applyFont="1" applyFill="1" applyBorder="1" applyAlignment="1">
      <alignment vertical="center"/>
    </xf>
    <xf numFmtId="0" fontId="19" fillId="9" borderId="9" xfId="0" applyFont="1" applyFill="1" applyBorder="1" applyAlignment="1">
      <alignment vertical="center"/>
    </xf>
    <xf numFmtId="0" fontId="19" fillId="9" borderId="66" xfId="0" applyFont="1" applyFill="1" applyBorder="1" applyAlignment="1">
      <alignment vertical="center"/>
    </xf>
    <xf numFmtId="0" fontId="0" fillId="11" borderId="17" xfId="0" applyFill="1" applyBorder="1" applyAlignment="1"/>
    <xf numFmtId="0" fontId="0" fillId="0" borderId="0" xfId="0" applyFont="1" applyBorder="1" applyAlignment="1">
      <alignment horizontal="left" vertical="center" wrapText="1"/>
    </xf>
    <xf numFmtId="4" fontId="7" fillId="17" borderId="0" xfId="0" applyNumberFormat="1" applyFont="1" applyFill="1" applyBorder="1" applyAlignment="1">
      <alignment horizontal="center" vertical="center"/>
    </xf>
    <xf numFmtId="166" fontId="0" fillId="0" borderId="0" xfId="0" applyNumberFormat="1"/>
    <xf numFmtId="4" fontId="7" fillId="0" borderId="6" xfId="0" applyNumberFormat="1" applyFont="1" applyBorder="1" applyAlignment="1">
      <alignment horizontal="center" vertical="center"/>
    </xf>
    <xf numFmtId="0" fontId="7" fillId="0" borderId="6" xfId="0" applyFont="1" applyBorder="1" applyAlignment="1">
      <alignment horizontal="center" vertical="center"/>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xf numFmtId="164" fontId="6" fillId="0" borderId="10" xfId="1" applyFont="1" applyBorder="1" applyAlignment="1">
      <alignment horizontal="center" vertical="center"/>
    </xf>
    <xf numFmtId="4" fontId="7" fillId="2" borderId="6" xfId="0" applyNumberFormat="1" applyFont="1" applyFill="1" applyBorder="1" applyAlignment="1">
      <alignment horizontal="center" vertical="center"/>
    </xf>
    <xf numFmtId="0" fontId="4" fillId="0" borderId="6" xfId="0" applyFont="1" applyBorder="1" applyAlignment="1">
      <alignment horizontal="center" vertical="center" wrapText="1"/>
    </xf>
    <xf numFmtId="0" fontId="4" fillId="10" borderId="17" xfId="0" applyFont="1" applyFill="1" applyBorder="1" applyAlignment="1">
      <alignment horizontal="right" vertical="center"/>
    </xf>
    <xf numFmtId="0" fontId="4" fillId="0" borderId="6" xfId="0" applyFont="1" applyBorder="1" applyAlignment="1">
      <alignment horizontal="center" vertical="center" wrapText="1"/>
    </xf>
    <xf numFmtId="0" fontId="22" fillId="0" borderId="17" xfId="0" applyFont="1" applyFill="1" applyBorder="1" applyAlignment="1">
      <alignment horizontal="center" vertical="center" wrapText="1"/>
    </xf>
    <xf numFmtId="0" fontId="23" fillId="0" borderId="9" xfId="0" applyFont="1" applyBorder="1" applyAlignment="1">
      <alignment vertical="center" wrapText="1"/>
    </xf>
    <xf numFmtId="0" fontId="13" fillId="0" borderId="16"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3" fillId="0" borderId="6" xfId="0" applyFont="1" applyBorder="1" applyAlignment="1">
      <alignment vertical="center" wrapText="1"/>
    </xf>
    <xf numFmtId="0" fontId="23" fillId="0" borderId="6" xfId="0" applyFont="1" applyBorder="1" applyAlignment="1">
      <alignment horizontal="center" vertical="center" wrapText="1"/>
    </xf>
    <xf numFmtId="4" fontId="23" fillId="0" borderId="6" xfId="0" applyNumberFormat="1" applyFont="1" applyBorder="1" applyAlignment="1">
      <alignment vertical="center" wrapText="1"/>
    </xf>
    <xf numFmtId="4" fontId="22" fillId="0" borderId="6" xfId="0"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6" xfId="0" applyFont="1" applyBorder="1" applyAlignment="1">
      <alignment horizontal="center" vertical="center" wrapText="1"/>
    </xf>
    <xf numFmtId="0" fontId="3" fillId="0" borderId="6" xfId="0" applyFont="1" applyBorder="1" applyAlignment="1">
      <alignment vertical="center" wrapText="1"/>
    </xf>
    <xf numFmtId="0" fontId="3" fillId="0" borderId="0" xfId="0" applyFont="1" applyBorder="1" applyAlignment="1">
      <alignment vertical="center" wrapText="1"/>
    </xf>
    <xf numFmtId="4" fontId="21" fillId="17" borderId="0" xfId="0" applyNumberFormat="1" applyFont="1" applyFill="1"/>
    <xf numFmtId="164" fontId="6" fillId="0" borderId="13" xfId="1" applyFont="1" applyBorder="1" applyAlignment="1">
      <alignment horizontal="center" vertical="center"/>
    </xf>
    <xf numFmtId="0" fontId="2" fillId="18" borderId="6" xfId="0" applyFont="1" applyFill="1" applyBorder="1"/>
    <xf numFmtId="4" fontId="6" fillId="18" borderId="6" xfId="0" applyNumberFormat="1" applyFont="1" applyFill="1" applyBorder="1" applyAlignment="1">
      <alignment horizontal="center" vertical="center"/>
    </xf>
    <xf numFmtId="0" fontId="24" fillId="17" borderId="0" xfId="0" applyFont="1" applyFill="1"/>
    <xf numFmtId="4" fontId="25" fillId="18" borderId="6" xfId="0" applyNumberFormat="1" applyFont="1" applyFill="1" applyBorder="1" applyAlignment="1">
      <alignment horizontal="center" vertical="center"/>
    </xf>
    <xf numFmtId="0" fontId="24" fillId="17" borderId="0" xfId="0" applyFont="1" applyFill="1" applyAlignment="1">
      <alignment horizontal="center"/>
    </xf>
    <xf numFmtId="4" fontId="24" fillId="17" borderId="0" xfId="0" applyNumberFormat="1" applyFont="1" applyFill="1" applyAlignment="1">
      <alignment horizontal="center"/>
    </xf>
    <xf numFmtId="9" fontId="7" fillId="0" borderId="6" xfId="0" applyNumberFormat="1" applyFont="1" applyBorder="1" applyAlignment="1">
      <alignment horizontal="center" vertical="center"/>
    </xf>
    <xf numFmtId="4" fontId="24" fillId="17" borderId="6" xfId="0" applyNumberFormat="1" applyFont="1" applyFill="1" applyBorder="1" applyAlignment="1">
      <alignment horizontal="center" vertical="center"/>
    </xf>
    <xf numFmtId="0" fontId="4" fillId="7" borderId="15" xfId="0" applyFont="1" applyFill="1" applyBorder="1" applyAlignment="1">
      <alignment horizontal="center" vertical="center" wrapText="1"/>
    </xf>
    <xf numFmtId="0" fontId="5" fillId="7" borderId="6" xfId="0" applyFont="1" applyFill="1" applyBorder="1" applyAlignment="1">
      <alignment horizontal="center" vertical="center" wrapText="1"/>
    </xf>
    <xf numFmtId="9" fontId="7" fillId="0" borderId="0" xfId="0" applyNumberFormat="1" applyFont="1" applyBorder="1" applyAlignment="1">
      <alignment horizontal="center" vertical="center"/>
    </xf>
    <xf numFmtId="0" fontId="7" fillId="17" borderId="0" xfId="0" applyFont="1" applyFill="1" applyBorder="1" applyAlignment="1">
      <alignment horizontal="center" vertical="center"/>
    </xf>
    <xf numFmtId="9" fontId="7" fillId="17" borderId="0" xfId="0" applyNumberFormat="1" applyFont="1" applyFill="1" applyBorder="1" applyAlignment="1">
      <alignment horizontal="center" vertical="center"/>
    </xf>
    <xf numFmtId="0" fontId="3" fillId="17" borderId="0" xfId="0" applyFont="1" applyFill="1" applyBorder="1" applyAlignment="1">
      <alignment vertical="center" wrapText="1"/>
    </xf>
    <xf numFmtId="0" fontId="0" fillId="17" borderId="0" xfId="0" applyFill="1"/>
    <xf numFmtId="0" fontId="0" fillId="17" borderId="0" xfId="0" applyFill="1" applyBorder="1"/>
    <xf numFmtId="0" fontId="7" fillId="17" borderId="0" xfId="0" applyFont="1" applyFill="1" applyBorder="1"/>
    <xf numFmtId="4" fontId="7" fillId="17" borderId="0" xfId="0" applyNumberFormat="1" applyFont="1" applyFill="1" applyBorder="1"/>
    <xf numFmtId="4" fontId="4" fillId="17" borderId="0" xfId="0" applyNumberFormat="1" applyFont="1" applyFill="1" applyBorder="1" applyAlignment="1">
      <alignment vertical="center"/>
    </xf>
    <xf numFmtId="0" fontId="4" fillId="17" borderId="0" xfId="0" applyFont="1" applyFill="1" applyBorder="1" applyAlignment="1">
      <alignment horizontal="center" vertical="center"/>
    </xf>
    <xf numFmtId="0" fontId="4" fillId="17" borderId="0" xfId="0" applyFont="1" applyFill="1" applyBorder="1" applyAlignment="1">
      <alignment vertical="center"/>
    </xf>
    <xf numFmtId="3" fontId="6" fillId="0" borderId="6" xfId="1" applyNumberFormat="1" applyFont="1" applyBorder="1" applyAlignment="1">
      <alignment horizontal="center" vertical="center"/>
    </xf>
    <xf numFmtId="3" fontId="2" fillId="18" borderId="6" xfId="0" applyNumberFormat="1" applyFont="1" applyFill="1" applyBorder="1" applyAlignment="1">
      <alignment horizontal="center"/>
    </xf>
    <xf numFmtId="1" fontId="2" fillId="18" borderId="6" xfId="0" applyNumberFormat="1" applyFont="1" applyFill="1" applyBorder="1"/>
    <xf numFmtId="1" fontId="6" fillId="0" borderId="6" xfId="1" applyNumberFormat="1" applyFont="1" applyBorder="1" applyAlignment="1">
      <alignment horizontal="center" vertical="center"/>
    </xf>
    <xf numFmtId="1" fontId="6" fillId="17" borderId="0" xfId="1" applyNumberFormat="1" applyFont="1" applyFill="1" applyBorder="1" applyAlignment="1">
      <alignment horizontal="center" vertical="center"/>
    </xf>
    <xf numFmtId="1" fontId="7" fillId="17" borderId="0" xfId="0" applyNumberFormat="1" applyFont="1" applyFill="1" applyBorder="1"/>
    <xf numFmtId="1" fontId="2" fillId="18" borderId="6" xfId="0" applyNumberFormat="1" applyFont="1" applyFill="1" applyBorder="1" applyAlignment="1">
      <alignment horizontal="center"/>
    </xf>
    <xf numFmtId="4" fontId="24" fillId="17" borderId="0" xfId="0" applyNumberFormat="1" applyFont="1" applyFill="1" applyBorder="1" applyAlignment="1">
      <alignment horizontal="center" vertical="center"/>
    </xf>
    <xf numFmtId="0" fontId="24" fillId="17" borderId="0" xfId="0" applyFont="1" applyFill="1" applyBorder="1"/>
    <xf numFmtId="4" fontId="25" fillId="2" borderId="6" xfId="0" applyNumberFormat="1" applyFont="1" applyFill="1" applyBorder="1" applyAlignment="1">
      <alignment horizontal="center" vertical="center"/>
    </xf>
    <xf numFmtId="4" fontId="6" fillId="2" borderId="6" xfId="0" applyNumberFormat="1" applyFont="1" applyFill="1" applyBorder="1" applyAlignment="1">
      <alignment horizontal="center" vertical="center"/>
    </xf>
    <xf numFmtId="3" fontId="6" fillId="0" borderId="0" xfId="1" applyNumberFormat="1" applyFont="1" applyBorder="1" applyAlignment="1">
      <alignment horizontal="center" vertical="center"/>
    </xf>
    <xf numFmtId="0" fontId="19" fillId="9" borderId="13" xfId="0" applyFont="1" applyFill="1" applyBorder="1" applyAlignment="1">
      <alignment vertical="center"/>
    </xf>
    <xf numFmtId="165" fontId="3" fillId="0" borderId="13" xfId="0" applyNumberFormat="1" applyFont="1" applyBorder="1" applyAlignment="1">
      <alignment vertical="center"/>
    </xf>
    <xf numFmtId="0" fontId="3" fillId="0" borderId="13" xfId="0" applyFont="1" applyBorder="1" applyAlignment="1">
      <alignment vertical="center"/>
    </xf>
    <xf numFmtId="0" fontId="3" fillId="0" borderId="64" xfId="0" applyFont="1" applyBorder="1" applyAlignment="1">
      <alignment vertical="center"/>
    </xf>
    <xf numFmtId="0" fontId="0" fillId="17" borderId="12" xfId="0" applyFill="1" applyBorder="1" applyAlignment="1">
      <alignment horizontal="center" vertical="center"/>
    </xf>
    <xf numFmtId="164" fontId="0" fillId="17" borderId="12" xfId="0" applyNumberFormat="1" applyFill="1" applyBorder="1" applyAlignment="1">
      <alignment horizontal="center" vertical="center"/>
    </xf>
    <xf numFmtId="165" fontId="0" fillId="0" borderId="0" xfId="0" applyNumberFormat="1" applyFill="1" applyBorder="1" applyAlignment="1">
      <alignment horizontal="center"/>
    </xf>
    <xf numFmtId="0" fontId="26" fillId="2" borderId="6" xfId="0" applyFont="1" applyFill="1" applyBorder="1" applyAlignment="1">
      <alignment vertical="center"/>
    </xf>
    <xf numFmtId="165" fontId="26" fillId="2" borderId="6" xfId="0" applyNumberFormat="1" applyFont="1" applyFill="1" applyBorder="1" applyAlignment="1">
      <alignment vertical="center"/>
    </xf>
    <xf numFmtId="0" fontId="2" fillId="2" borderId="14" xfId="0" applyFont="1" applyFill="1" applyBorder="1" applyAlignment="1">
      <alignment vertical="center"/>
    </xf>
    <xf numFmtId="0" fontId="4" fillId="2" borderId="6" xfId="0" applyFont="1" applyFill="1" applyBorder="1" applyAlignment="1">
      <alignment horizontal="center" vertical="center" wrapText="1"/>
    </xf>
    <xf numFmtId="165" fontId="2" fillId="2" borderId="6" xfId="0" applyNumberFormat="1" applyFont="1" applyFill="1" applyBorder="1" applyAlignment="1">
      <alignment vertical="center"/>
    </xf>
    <xf numFmtId="164" fontId="3" fillId="0" borderId="11" xfId="0" applyNumberFormat="1" applyFont="1" applyBorder="1" applyAlignment="1">
      <alignment vertical="center"/>
    </xf>
    <xf numFmtId="4" fontId="24" fillId="17" borderId="6" xfId="0" applyNumberFormat="1" applyFont="1" applyFill="1" applyBorder="1" applyAlignment="1">
      <alignment horizontal="center" vertical="center"/>
    </xf>
    <xf numFmtId="4" fontId="7" fillId="2" borderId="6" xfId="0" applyNumberFormat="1" applyFont="1" applyFill="1" applyBorder="1" applyAlignment="1">
      <alignment horizontal="center" vertical="center"/>
    </xf>
    <xf numFmtId="1" fontId="6" fillId="0" borderId="6" xfId="1" applyNumberFormat="1" applyFont="1" applyBorder="1" applyAlignment="1">
      <alignment horizontal="center" vertical="center"/>
    </xf>
    <xf numFmtId="0" fontId="7" fillId="0" borderId="6" xfId="0" applyFont="1" applyBorder="1" applyAlignment="1">
      <alignment horizontal="center" vertical="center"/>
    </xf>
    <xf numFmtId="4" fontId="7" fillId="0" borderId="6" xfId="0" applyNumberFormat="1" applyFont="1" applyBorder="1" applyAlignment="1">
      <alignment horizontal="center" vertical="center"/>
    </xf>
    <xf numFmtId="3" fontId="6" fillId="0" borderId="6" xfId="1" applyNumberFormat="1" applyFont="1" applyBorder="1" applyAlignment="1">
      <alignment horizontal="center" vertical="center"/>
    </xf>
    <xf numFmtId="0" fontId="0" fillId="15" borderId="8" xfId="0" applyFill="1" applyBorder="1"/>
    <xf numFmtId="0" fontId="0" fillId="15" borderId="9" xfId="0" applyFill="1" applyBorder="1"/>
    <xf numFmtId="0" fontId="0" fillId="9" borderId="10" xfId="0" applyFill="1" applyBorder="1"/>
    <xf numFmtId="0" fontId="0" fillId="9" borderId="11" xfId="0" applyFill="1" applyBorder="1"/>
    <xf numFmtId="0" fontId="0" fillId="9" borderId="12" xfId="0" applyFill="1" applyBorder="1"/>
    <xf numFmtId="164" fontId="0" fillId="0" borderId="0" xfId="1" applyFont="1" applyBorder="1" applyAlignment="1">
      <alignment vertical="center"/>
    </xf>
    <xf numFmtId="0" fontId="3" fillId="0" borderId="9" xfId="0" applyFont="1" applyFill="1" applyBorder="1" applyAlignment="1">
      <alignment vertical="center"/>
    </xf>
    <xf numFmtId="164" fontId="7" fillId="0" borderId="16" xfId="1" applyFont="1" applyBorder="1" applyAlignment="1">
      <alignment horizontal="center" vertical="center"/>
    </xf>
    <xf numFmtId="0" fontId="7" fillId="7" borderId="16" xfId="0" applyFont="1" applyFill="1" applyBorder="1" applyAlignment="1">
      <alignment vertical="center"/>
    </xf>
    <xf numFmtId="0" fontId="3" fillId="0" borderId="7" xfId="0" applyFont="1" applyBorder="1" applyAlignment="1">
      <alignment vertical="center"/>
    </xf>
    <xf numFmtId="164" fontId="3" fillId="0" borderId="10" xfId="1" applyFont="1" applyBorder="1" applyAlignment="1">
      <alignment vertical="center"/>
    </xf>
    <xf numFmtId="0" fontId="0" fillId="0" borderId="16" xfId="0" applyBorder="1" applyAlignment="1">
      <alignment horizontal="center"/>
    </xf>
    <xf numFmtId="0" fontId="3" fillId="17" borderId="0" xfId="0" applyFont="1" applyFill="1" applyBorder="1" applyAlignment="1">
      <alignment horizontal="left" vertical="center" wrapText="1"/>
    </xf>
    <xf numFmtId="0" fontId="3" fillId="0" borderId="6" xfId="0" applyFont="1" applyBorder="1" applyAlignment="1">
      <alignment vertical="center"/>
    </xf>
    <xf numFmtId="165" fontId="4" fillId="0" borderId="6" xfId="0" applyNumberFormat="1" applyFont="1" applyBorder="1" applyAlignment="1">
      <alignment vertical="center"/>
    </xf>
    <xf numFmtId="164" fontId="3" fillId="0" borderId="6" xfId="1" applyFont="1" applyFill="1" applyBorder="1" applyAlignment="1">
      <alignment horizontal="center" vertical="center"/>
    </xf>
    <xf numFmtId="165" fontId="3" fillId="0" borderId="6" xfId="0" applyNumberFormat="1" applyFont="1" applyBorder="1" applyAlignment="1">
      <alignment vertical="center"/>
    </xf>
    <xf numFmtId="165" fontId="4" fillId="19" borderId="7" xfId="1" applyNumberFormat="1" applyFont="1" applyFill="1" applyBorder="1" applyAlignment="1">
      <alignment vertical="center"/>
    </xf>
    <xf numFmtId="165" fontId="4" fillId="19" borderId="13" xfId="1" applyNumberFormat="1" applyFont="1" applyFill="1" applyBorder="1" applyAlignment="1">
      <alignment vertical="center"/>
    </xf>
    <xf numFmtId="165" fontId="4" fillId="19" borderId="0" xfId="1" applyNumberFormat="1" applyFont="1" applyFill="1" applyAlignment="1">
      <alignment vertical="center"/>
    </xf>
    <xf numFmtId="164" fontId="7" fillId="17" borderId="0" xfId="1" applyFont="1" applyFill="1" applyBorder="1" applyAlignment="1">
      <alignment horizontal="left" vertical="center" wrapText="1"/>
    </xf>
    <xf numFmtId="0" fontId="3" fillId="17" borderId="0" xfId="0" applyFont="1" applyFill="1" applyBorder="1" applyAlignment="1">
      <alignment horizontal="center" vertical="center" wrapText="1"/>
    </xf>
    <xf numFmtId="0" fontId="0" fillId="17" borderId="0" xfId="0" applyFill="1" applyAlignment="1">
      <alignment vertical="center"/>
    </xf>
    <xf numFmtId="0" fontId="7" fillId="17" borderId="0" xfId="0" applyFont="1" applyFill="1" applyAlignment="1">
      <alignment vertical="center"/>
    </xf>
    <xf numFmtId="0" fontId="3" fillId="17" borderId="9" xfId="0" applyFont="1" applyFill="1" applyBorder="1" applyAlignment="1">
      <alignment horizontal="left" vertical="center" wrapText="1"/>
    </xf>
    <xf numFmtId="164" fontId="7" fillId="17" borderId="12" xfId="1" applyFont="1" applyFill="1" applyBorder="1" applyAlignment="1">
      <alignment horizontal="left" vertical="center" wrapText="1"/>
    </xf>
    <xf numFmtId="0" fontId="3" fillId="17" borderId="12" xfId="0" applyFont="1" applyFill="1" applyBorder="1" applyAlignment="1">
      <alignment horizontal="left" vertical="center" wrapText="1"/>
    </xf>
    <xf numFmtId="0" fontId="3" fillId="3" borderId="11" xfId="0" applyFont="1" applyFill="1" applyBorder="1" applyAlignment="1">
      <alignment horizontal="center" vertical="center" wrapText="1"/>
    </xf>
    <xf numFmtId="164" fontId="7" fillId="3" borderId="10" xfId="1" applyFont="1" applyFill="1" applyBorder="1" applyAlignment="1">
      <alignment horizontal="left" vertical="center" wrapText="1"/>
    </xf>
    <xf numFmtId="164" fontId="7" fillId="3" borderId="11" xfId="1" applyFont="1" applyFill="1" applyBorder="1" applyAlignment="1">
      <alignment horizontal="right" vertical="center" wrapText="1"/>
    </xf>
    <xf numFmtId="0" fontId="0" fillId="0" borderId="9" xfId="0" applyBorder="1"/>
    <xf numFmtId="164" fontId="7" fillId="3" borderId="10" xfId="1" applyFont="1" applyFill="1" applyBorder="1" applyAlignment="1">
      <alignment horizontal="center" vertical="center"/>
    </xf>
    <xf numFmtId="164" fontId="7" fillId="3" borderId="12" xfId="1" applyFont="1" applyFill="1" applyBorder="1" applyAlignment="1">
      <alignment horizontal="center" vertical="center"/>
    </xf>
    <xf numFmtId="0" fontId="0" fillId="17" borderId="10" xfId="0" applyFill="1" applyBorder="1" applyAlignment="1">
      <alignment horizontal="center" vertical="center"/>
    </xf>
    <xf numFmtId="164" fontId="0" fillId="17" borderId="10" xfId="1" applyFont="1" applyFill="1" applyBorder="1" applyAlignment="1">
      <alignment vertical="center"/>
    </xf>
    <xf numFmtId="0" fontId="0" fillId="17" borderId="11" xfId="0" applyFill="1" applyBorder="1" applyAlignment="1">
      <alignment horizontal="center" vertical="center"/>
    </xf>
    <xf numFmtId="164" fontId="0" fillId="17" borderId="11" xfId="1" applyFont="1" applyFill="1" applyBorder="1" applyAlignment="1">
      <alignment vertical="center"/>
    </xf>
    <xf numFmtId="164" fontId="0" fillId="17" borderId="11" xfId="0" applyNumberFormat="1" applyFill="1" applyBorder="1" applyAlignment="1">
      <alignment horizontal="center" vertical="center"/>
    </xf>
    <xf numFmtId="4" fontId="2" fillId="18" borderId="6" xfId="0" applyNumberFormat="1" applyFont="1" applyFill="1" applyBorder="1"/>
    <xf numFmtId="4" fontId="2" fillId="6" borderId="6" xfId="0" applyNumberFormat="1" applyFont="1" applyFill="1" applyBorder="1" applyAlignment="1">
      <alignment horizontal="center" vertical="center" wrapText="1"/>
    </xf>
    <xf numFmtId="0" fontId="0" fillId="0" borderId="6" xfId="0" applyBorder="1" applyAlignment="1">
      <alignment vertical="center"/>
    </xf>
    <xf numFmtId="4" fontId="0" fillId="0" borderId="6" xfId="0" applyNumberFormat="1" applyBorder="1" applyAlignment="1">
      <alignment vertical="center"/>
    </xf>
    <xf numFmtId="0" fontId="0" fillId="0" borderId="6" xfId="0" applyBorder="1" applyAlignment="1">
      <alignment vertical="center" wrapText="1"/>
    </xf>
    <xf numFmtId="0" fontId="27" fillId="20" borderId="67" xfId="0" applyFont="1" applyFill="1" applyBorder="1" applyAlignment="1">
      <alignment horizontal="center" vertical="center" wrapText="1"/>
    </xf>
    <xf numFmtId="0" fontId="28" fillId="21" borderId="0" xfId="0" applyFont="1" applyFill="1" applyAlignment="1">
      <alignment horizontal="center" vertical="center"/>
    </xf>
    <xf numFmtId="0" fontId="28" fillId="22" borderId="0" xfId="0" applyFont="1" applyFill="1" applyAlignment="1">
      <alignment horizontal="center" vertical="center"/>
    </xf>
    <xf numFmtId="0" fontId="29" fillId="22" borderId="0" xfId="0" applyFont="1" applyFill="1" applyAlignment="1">
      <alignment horizontal="center" vertical="center"/>
    </xf>
    <xf numFmtId="0" fontId="22" fillId="0" borderId="0" xfId="0" applyFont="1" applyFill="1" applyBorder="1" applyAlignment="1">
      <alignment vertical="center" wrapText="1"/>
    </xf>
    <xf numFmtId="3" fontId="29" fillId="21" borderId="0" xfId="0" applyNumberFormat="1" applyFont="1" applyFill="1" applyAlignment="1">
      <alignment horizontal="center" vertical="center"/>
    </xf>
    <xf numFmtId="3" fontId="29" fillId="22" borderId="0" xfId="0" applyNumberFormat="1" applyFont="1" applyFill="1" applyAlignment="1">
      <alignment horizontal="center" vertical="center"/>
    </xf>
    <xf numFmtId="168" fontId="3" fillId="0" borderId="0" xfId="2" applyNumberFormat="1" applyFont="1"/>
    <xf numFmtId="0" fontId="2" fillId="17" borderId="0" xfId="0" applyFont="1" applyFill="1" applyBorder="1" applyAlignment="1">
      <alignment horizontal="right" vertical="center"/>
    </xf>
    <xf numFmtId="165" fontId="4" fillId="17" borderId="0" xfId="0" applyNumberFormat="1" applyFont="1" applyFill="1" applyBorder="1" applyAlignment="1">
      <alignment vertical="center"/>
    </xf>
    <xf numFmtId="0" fontId="4" fillId="0" borderId="7" xfId="0" applyFont="1" applyFill="1" applyBorder="1" applyAlignment="1">
      <alignment vertical="center"/>
    </xf>
    <xf numFmtId="164" fontId="6" fillId="7" borderId="13" xfId="1" applyFont="1" applyFill="1" applyBorder="1" applyAlignment="1">
      <alignment vertical="center"/>
    </xf>
    <xf numFmtId="164" fontId="6" fillId="2" borderId="64" xfId="1" applyFont="1" applyFill="1" applyBorder="1" applyAlignment="1">
      <alignment vertical="center"/>
    </xf>
    <xf numFmtId="0" fontId="30" fillId="0" borderId="0" xfId="0" applyFont="1" applyFill="1" applyBorder="1" applyAlignment="1">
      <alignment horizontal="center"/>
    </xf>
    <xf numFmtId="0" fontId="2" fillId="3" borderId="10" xfId="0" applyFont="1" applyFill="1" applyBorder="1" applyAlignment="1">
      <alignment horizontal="center" vertical="center"/>
    </xf>
    <xf numFmtId="164" fontId="6" fillId="3" borderId="10" xfId="1" applyFont="1" applyFill="1" applyBorder="1" applyAlignment="1">
      <alignment horizontal="center" vertical="center"/>
    </xf>
    <xf numFmtId="164" fontId="6" fillId="7" borderId="7" xfId="1" applyFont="1" applyFill="1" applyBorder="1" applyAlignment="1">
      <alignment vertical="center"/>
    </xf>
    <xf numFmtId="164" fontId="0" fillId="17" borderId="66" xfId="1" applyFont="1" applyFill="1" applyBorder="1" applyAlignment="1">
      <alignment vertical="center"/>
    </xf>
    <xf numFmtId="164" fontId="0" fillId="17" borderId="65" xfId="1" applyFont="1" applyFill="1" applyBorder="1" applyAlignment="1">
      <alignment vertical="center"/>
    </xf>
    <xf numFmtId="164" fontId="6" fillId="2" borderId="15" xfId="1" applyFont="1" applyFill="1" applyBorder="1" applyAlignment="1">
      <alignment vertical="center"/>
    </xf>
    <xf numFmtId="164" fontId="6" fillId="17" borderId="10" xfId="1" applyFont="1" applyFill="1" applyBorder="1" applyAlignment="1">
      <alignment vertical="center"/>
    </xf>
    <xf numFmtId="164" fontId="6" fillId="2" borderId="7" xfId="1" applyFont="1" applyFill="1" applyBorder="1" applyAlignment="1">
      <alignment vertical="center"/>
    </xf>
    <xf numFmtId="164" fontId="6" fillId="2" borderId="14" xfId="1" applyFont="1" applyFill="1" applyBorder="1" applyAlignment="1">
      <alignment vertical="center"/>
    </xf>
    <xf numFmtId="164" fontId="0" fillId="17" borderId="12" xfId="1" applyFont="1" applyFill="1" applyBorder="1" applyAlignment="1">
      <alignment vertical="center"/>
    </xf>
    <xf numFmtId="0" fontId="3" fillId="0" borderId="7" xfId="0" applyFont="1" applyFill="1" applyBorder="1" applyAlignment="1">
      <alignment vertical="center"/>
    </xf>
    <xf numFmtId="0" fontId="4" fillId="0" borderId="6" xfId="0" applyFont="1" applyBorder="1" applyAlignment="1">
      <alignment horizontal="center" vertical="center" wrapText="1"/>
    </xf>
    <xf numFmtId="0" fontId="2" fillId="0" borderId="14" xfId="0" applyFont="1" applyBorder="1" applyAlignment="1">
      <alignment horizontal="center" vertical="center"/>
    </xf>
    <xf numFmtId="0" fontId="4" fillId="0" borderId="6" xfId="0" applyFont="1" applyBorder="1" applyAlignment="1">
      <alignment horizontal="center" vertical="center"/>
    </xf>
    <xf numFmtId="0" fontId="0" fillId="2" borderId="6" xfId="0" applyFill="1" applyBorder="1"/>
    <xf numFmtId="0" fontId="0" fillId="2" borderId="6" xfId="0" applyFill="1" applyBorder="1" applyAlignment="1">
      <alignment horizontal="right"/>
    </xf>
    <xf numFmtId="167" fontId="0" fillId="2" borderId="6" xfId="0" applyNumberFormat="1" applyFill="1" applyBorder="1" applyAlignment="1"/>
    <xf numFmtId="167" fontId="0" fillId="2" borderId="6" xfId="0" applyNumberFormat="1" applyFill="1" applyBorder="1" applyAlignment="1">
      <alignment horizontal="center"/>
    </xf>
    <xf numFmtId="167" fontId="0" fillId="2" borderId="6" xfId="0" applyNumberFormat="1" applyFill="1" applyBorder="1"/>
    <xf numFmtId="0" fontId="3" fillId="2" borderId="14" xfId="0" applyFont="1" applyFill="1" applyBorder="1" applyAlignment="1">
      <alignment horizontal="right" vertical="center"/>
    </xf>
    <xf numFmtId="0" fontId="3" fillId="2" borderId="6" xfId="0" applyFont="1" applyFill="1" applyBorder="1" applyAlignment="1">
      <alignment horizontal="right" vertical="center"/>
    </xf>
    <xf numFmtId="167" fontId="3" fillId="2" borderId="6" xfId="0" applyNumberFormat="1" applyFont="1" applyFill="1" applyBorder="1" applyAlignment="1">
      <alignment vertical="center"/>
    </xf>
    <xf numFmtId="165" fontId="3" fillId="2" borderId="6" xfId="0" applyNumberFormat="1" applyFont="1" applyFill="1" applyBorder="1" applyAlignment="1">
      <alignment vertical="center"/>
    </xf>
    <xf numFmtId="4" fontId="3" fillId="2" borderId="6" xfId="0" applyNumberFormat="1" applyFont="1" applyFill="1" applyBorder="1"/>
    <xf numFmtId="3" fontId="3" fillId="2" borderId="6" xfId="0" applyNumberFormat="1" applyFont="1" applyFill="1" applyBorder="1"/>
    <xf numFmtId="4" fontId="3" fillId="2" borderId="6" xfId="0" applyNumberFormat="1" applyFont="1" applyFill="1" applyBorder="1" applyAlignment="1">
      <alignment horizontal="center"/>
    </xf>
    <xf numFmtId="4" fontId="3" fillId="2" borderId="10" xfId="0" applyNumberFormat="1" applyFont="1" applyFill="1" applyBorder="1"/>
    <xf numFmtId="4" fontId="3" fillId="2" borderId="11" xfId="0" applyNumberFormat="1" applyFont="1" applyFill="1" applyBorder="1"/>
    <xf numFmtId="4" fontId="3" fillId="2" borderId="12" xfId="0" applyNumberFormat="1" applyFont="1" applyFill="1" applyBorder="1"/>
    <xf numFmtId="1" fontId="3" fillId="2" borderId="6" xfId="0" applyNumberFormat="1" applyFont="1" applyFill="1" applyBorder="1" applyAlignment="1">
      <alignment horizontal="center"/>
    </xf>
    <xf numFmtId="4" fontId="31" fillId="17" borderId="0" xfId="0" applyNumberFormat="1" applyFont="1" applyFill="1" applyBorder="1" applyAlignment="1">
      <alignment horizontal="center" vertical="center"/>
    </xf>
    <xf numFmtId="0" fontId="4" fillId="0" borderId="64" xfId="0" applyFont="1" applyBorder="1" applyAlignment="1">
      <alignment horizontal="center" vertical="center"/>
    </xf>
    <xf numFmtId="165" fontId="4" fillId="19" borderId="65" xfId="1" applyNumberFormat="1" applyFont="1" applyFill="1" applyBorder="1" applyAlignment="1">
      <alignment vertical="center"/>
    </xf>
    <xf numFmtId="165" fontId="3" fillId="0" borderId="6" xfId="1" applyNumberFormat="1" applyFont="1" applyBorder="1" applyAlignment="1">
      <alignment vertical="center"/>
    </xf>
    <xf numFmtId="165" fontId="4" fillId="19" borderId="64" xfId="1" applyNumberFormat="1" applyFont="1" applyFill="1" applyBorder="1" applyAlignment="1">
      <alignment vertical="center"/>
    </xf>
    <xf numFmtId="165" fontId="4" fillId="0" borderId="15" xfId="1" applyNumberFormat="1" applyFont="1" applyBorder="1" applyAlignment="1">
      <alignment vertical="center"/>
    </xf>
    <xf numFmtId="165" fontId="3" fillId="0" borderId="64" xfId="0" applyNumberFormat="1" applyFont="1" applyBorder="1" applyAlignment="1">
      <alignment vertical="center"/>
    </xf>
    <xf numFmtId="165" fontId="30" fillId="0" borderId="65" xfId="0" applyNumberFormat="1" applyFont="1" applyFill="1" applyBorder="1" applyAlignment="1">
      <alignment horizontal="center"/>
    </xf>
    <xf numFmtId="165" fontId="0" fillId="0" borderId="66" xfId="0" applyNumberFormat="1" applyFill="1" applyBorder="1" applyAlignment="1">
      <alignment horizontal="center"/>
    </xf>
    <xf numFmtId="0" fontId="0" fillId="23" borderId="6" xfId="0" applyFill="1" applyBorder="1"/>
    <xf numFmtId="0" fontId="0" fillId="23" borderId="6" xfId="0" applyFill="1" applyBorder="1" applyAlignment="1">
      <alignment horizontal="right"/>
    </xf>
    <xf numFmtId="165" fontId="0" fillId="23" borderId="6" xfId="0" applyNumberFormat="1" applyFill="1" applyBorder="1"/>
    <xf numFmtId="0" fontId="26" fillId="23" borderId="6" xfId="0" applyFont="1" applyFill="1" applyBorder="1" applyAlignment="1">
      <alignment vertical="center"/>
    </xf>
    <xf numFmtId="2" fontId="0" fillId="23" borderId="6" xfId="0" applyNumberFormat="1" applyFill="1" applyBorder="1" applyAlignment="1">
      <alignment horizontal="center" vertical="center"/>
    </xf>
    <xf numFmtId="4" fontId="4" fillId="17" borderId="6" xfId="0" applyNumberFormat="1" applyFont="1" applyFill="1" applyBorder="1" applyAlignment="1">
      <alignment vertical="center"/>
    </xf>
    <xf numFmtId="164" fontId="6" fillId="3" borderId="7" xfId="1" applyFont="1" applyFill="1" applyBorder="1" applyAlignment="1">
      <alignment vertical="center"/>
    </xf>
    <xf numFmtId="0" fontId="0" fillId="3" borderId="9" xfId="0" applyFill="1" applyBorder="1" applyAlignment="1">
      <alignment vertical="center"/>
    </xf>
    <xf numFmtId="164" fontId="6" fillId="3" borderId="10" xfId="1" applyFont="1" applyFill="1" applyBorder="1" applyAlignment="1">
      <alignment vertical="center"/>
    </xf>
    <xf numFmtId="0" fontId="0" fillId="3" borderId="12" xfId="0" applyFill="1" applyBorder="1" applyAlignment="1">
      <alignment vertical="center"/>
    </xf>
    <xf numFmtId="164" fontId="6" fillId="3" borderId="11" xfId="1" applyFont="1" applyFill="1" applyBorder="1" applyAlignment="1">
      <alignment vertical="center"/>
    </xf>
    <xf numFmtId="164" fontId="6" fillId="3" borderId="8" xfId="1" applyFont="1" applyFill="1" applyBorder="1" applyAlignment="1">
      <alignment vertical="center"/>
    </xf>
    <xf numFmtId="0" fontId="0" fillId="3" borderId="9" xfId="0" applyFill="1" applyBorder="1" applyAlignment="1">
      <alignment horizontal="center" vertical="center"/>
    </xf>
    <xf numFmtId="164" fontId="4" fillId="2" borderId="1" xfId="1" applyFont="1" applyFill="1" applyBorder="1" applyAlignment="1">
      <alignment vertical="center"/>
    </xf>
    <xf numFmtId="164" fontId="3" fillId="23" borderId="25" xfId="1" applyFont="1" applyFill="1" applyBorder="1" applyAlignment="1">
      <alignment vertical="center"/>
    </xf>
    <xf numFmtId="0" fontId="4" fillId="17" borderId="25" xfId="0" applyNumberFormat="1" applyFont="1" applyFill="1" applyBorder="1" applyAlignment="1">
      <alignment horizontal="center" vertical="center"/>
    </xf>
    <xf numFmtId="164" fontId="3" fillId="17" borderId="4" xfId="1" applyFont="1" applyFill="1" applyBorder="1" applyAlignment="1">
      <alignment vertical="center"/>
    </xf>
    <xf numFmtId="164" fontId="3" fillId="17" borderId="2" xfId="1" applyFont="1" applyFill="1" applyBorder="1" applyAlignment="1">
      <alignment vertical="center"/>
    </xf>
    <xf numFmtId="4" fontId="3" fillId="17" borderId="4" xfId="0" applyNumberFormat="1" applyFont="1" applyFill="1" applyBorder="1" applyAlignment="1">
      <alignment vertical="center"/>
    </xf>
    <xf numFmtId="4" fontId="3" fillId="17" borderId="2" xfId="0" applyNumberFormat="1" applyFont="1" applyFill="1" applyBorder="1" applyAlignment="1">
      <alignment vertical="center"/>
    </xf>
    <xf numFmtId="4" fontId="24" fillId="17" borderId="6" xfId="0" applyNumberFormat="1" applyFont="1" applyFill="1" applyBorder="1" applyAlignment="1">
      <alignment horizontal="center" vertical="center"/>
    </xf>
    <xf numFmtId="4" fontId="7" fillId="0" borderId="6" xfId="0" applyNumberFormat="1" applyFont="1" applyBorder="1" applyAlignment="1">
      <alignment horizontal="center" vertical="center"/>
    </xf>
    <xf numFmtId="4" fontId="7" fillId="2" borderId="6" xfId="0" applyNumberFormat="1" applyFont="1" applyFill="1" applyBorder="1" applyAlignment="1">
      <alignment horizontal="center" vertical="center"/>
    </xf>
    <xf numFmtId="0" fontId="7" fillId="0" borderId="6" xfId="0" applyFont="1" applyBorder="1" applyAlignment="1">
      <alignment horizontal="center" vertical="center"/>
    </xf>
    <xf numFmtId="1" fontId="6" fillId="0" borderId="6" xfId="1" applyNumberFormat="1" applyFont="1" applyBorder="1" applyAlignment="1">
      <alignment horizontal="center" vertical="center"/>
    </xf>
    <xf numFmtId="165" fontId="4" fillId="17" borderId="6" xfId="0" applyNumberFormat="1" applyFont="1" applyFill="1" applyBorder="1" applyAlignment="1">
      <alignment vertical="center"/>
    </xf>
    <xf numFmtId="165" fontId="0" fillId="17" borderId="0" xfId="0" applyNumberFormat="1" applyFill="1"/>
    <xf numFmtId="0" fontId="0" fillId="2" borderId="11" xfId="0" applyFill="1" applyBorder="1" applyAlignment="1">
      <alignment horizontal="right"/>
    </xf>
    <xf numFmtId="4" fontId="2" fillId="6" borderId="14" xfId="0" applyNumberFormat="1" applyFont="1" applyFill="1" applyBorder="1" applyAlignment="1">
      <alignment horizontal="right" vertical="center"/>
    </xf>
    <xf numFmtId="4" fontId="2" fillId="6" borderId="17" xfId="0" applyNumberFormat="1" applyFont="1" applyFill="1" applyBorder="1" applyAlignment="1">
      <alignment horizontal="right" vertical="center"/>
    </xf>
    <xf numFmtId="164" fontId="0" fillId="23" borderId="6" xfId="0" applyNumberFormat="1" applyFill="1" applyBorder="1" applyAlignment="1">
      <alignment horizontal="center"/>
    </xf>
    <xf numFmtId="0" fontId="0" fillId="23" borderId="6" xfId="0" applyFill="1" applyBorder="1" applyAlignment="1">
      <alignment horizontal="center"/>
    </xf>
    <xf numFmtId="10" fontId="0" fillId="23" borderId="6" xfId="0" applyNumberFormat="1" applyFill="1" applyBorder="1" applyAlignment="1">
      <alignment horizontal="center"/>
    </xf>
    <xf numFmtId="0" fontId="13" fillId="8" borderId="6" xfId="0" applyFont="1" applyFill="1" applyBorder="1" applyAlignment="1">
      <alignment horizontal="center" vertical="center" wrapText="1"/>
    </xf>
    <xf numFmtId="0" fontId="16" fillId="7" borderId="27" xfId="0" applyFont="1" applyFill="1" applyBorder="1" applyAlignment="1">
      <alignment horizontal="center" vertical="center" wrapText="1"/>
    </xf>
    <xf numFmtId="0" fontId="16" fillId="7" borderId="19" xfId="0" applyFont="1" applyFill="1" applyBorder="1" applyAlignment="1">
      <alignment horizontal="center" vertical="center" wrapText="1"/>
    </xf>
    <xf numFmtId="0" fontId="16" fillId="7" borderId="26" xfId="0" applyFont="1" applyFill="1" applyBorder="1" applyAlignment="1">
      <alignment horizontal="center" vertical="center" wrapText="1"/>
    </xf>
    <xf numFmtId="4" fontId="4" fillId="6" borderId="27" xfId="0" applyNumberFormat="1" applyFont="1" applyFill="1" applyBorder="1" applyAlignment="1">
      <alignment horizontal="center" vertical="center"/>
    </xf>
    <xf numFmtId="4" fontId="4" fillId="6" borderId="19" xfId="0" applyNumberFormat="1" applyFont="1" applyFill="1" applyBorder="1" applyAlignment="1">
      <alignment horizontal="center" vertical="center"/>
    </xf>
    <xf numFmtId="4" fontId="4" fillId="6" borderId="34" xfId="0" applyNumberFormat="1" applyFont="1" applyFill="1" applyBorder="1" applyAlignment="1">
      <alignment horizontal="center" vertical="center"/>
    </xf>
    <xf numFmtId="4" fontId="4" fillId="6" borderId="26" xfId="0" applyNumberFormat="1" applyFont="1" applyFill="1" applyBorder="1" applyAlignment="1">
      <alignment horizontal="center" vertical="center"/>
    </xf>
    <xf numFmtId="4" fontId="7" fillId="0" borderId="35" xfId="0" applyNumberFormat="1" applyFont="1" applyBorder="1" applyAlignment="1">
      <alignment vertical="center" wrapText="1"/>
    </xf>
    <xf numFmtId="4" fontId="7" fillId="0" borderId="18" xfId="0" applyNumberFormat="1" applyFont="1" applyBorder="1" applyAlignment="1">
      <alignment vertical="center" wrapText="1"/>
    </xf>
    <xf numFmtId="3" fontId="11" fillId="0" borderId="36" xfId="0" applyNumberFormat="1" applyFont="1" applyFill="1" applyBorder="1" applyAlignment="1">
      <alignment horizontal="center" vertical="center" wrapText="1"/>
    </xf>
    <xf numFmtId="3" fontId="11" fillId="0" borderId="18" xfId="0" applyNumberFormat="1" applyFont="1" applyFill="1" applyBorder="1" applyAlignment="1">
      <alignment horizontal="center" vertical="center" wrapText="1"/>
    </xf>
    <xf numFmtId="4" fontId="11" fillId="0" borderId="38" xfId="0" applyNumberFormat="1" applyFont="1" applyFill="1" applyBorder="1" applyAlignment="1">
      <alignment horizontal="center" vertical="center" wrapText="1"/>
    </xf>
    <xf numFmtId="4" fontId="11" fillId="0" borderId="44" xfId="0" applyNumberFormat="1" applyFont="1" applyFill="1" applyBorder="1" applyAlignment="1">
      <alignment horizontal="center" vertical="center" wrapText="1"/>
    </xf>
    <xf numFmtId="4" fontId="11" fillId="0" borderId="42" xfId="0" applyNumberFormat="1" applyFont="1" applyFill="1" applyBorder="1" applyAlignment="1">
      <alignment horizontal="center" vertical="center" wrapText="1"/>
    </xf>
    <xf numFmtId="4" fontId="11" fillId="0" borderId="36" xfId="0" applyNumberFormat="1" applyFont="1" applyFill="1" applyBorder="1" applyAlignment="1">
      <alignment horizontal="left" vertical="center" wrapText="1"/>
    </xf>
    <xf numFmtId="4" fontId="11" fillId="0" borderId="18" xfId="0" applyNumberFormat="1" applyFont="1" applyFill="1" applyBorder="1" applyAlignment="1">
      <alignment horizontal="left" vertical="center" wrapText="1"/>
    </xf>
    <xf numFmtId="4" fontId="11" fillId="17" borderId="38" xfId="0" applyNumberFormat="1" applyFont="1" applyFill="1" applyBorder="1" applyAlignment="1">
      <alignment horizontal="center" vertical="center" wrapText="1"/>
    </xf>
    <xf numFmtId="4" fontId="11" fillId="17" borderId="44" xfId="0" applyNumberFormat="1" applyFont="1" applyFill="1" applyBorder="1" applyAlignment="1">
      <alignment horizontal="center" vertical="center" wrapText="1"/>
    </xf>
    <xf numFmtId="4" fontId="11" fillId="17" borderId="42" xfId="0" applyNumberFormat="1" applyFont="1" applyFill="1" applyBorder="1" applyAlignment="1">
      <alignment horizontal="center" vertical="center" wrapText="1"/>
    </xf>
    <xf numFmtId="10" fontId="11" fillId="17" borderId="36" xfId="2" applyNumberFormat="1" applyFont="1" applyFill="1" applyBorder="1" applyAlignment="1">
      <alignment horizontal="center" vertical="center" wrapText="1"/>
    </xf>
    <xf numFmtId="10" fontId="11" fillId="17" borderId="18" xfId="2" applyNumberFormat="1" applyFont="1" applyFill="1" applyBorder="1" applyAlignment="1">
      <alignment horizontal="center" vertical="center" wrapText="1"/>
    </xf>
    <xf numFmtId="4" fontId="11" fillId="0" borderId="39" xfId="0" applyNumberFormat="1" applyFont="1" applyFill="1" applyBorder="1" applyAlignment="1">
      <alignment horizontal="center" vertical="center" wrapText="1"/>
    </xf>
    <xf numFmtId="4" fontId="11" fillId="0" borderId="41" xfId="0" applyNumberFormat="1" applyFont="1" applyFill="1" applyBorder="1" applyAlignment="1">
      <alignment horizontal="center" vertical="center" wrapText="1"/>
    </xf>
    <xf numFmtId="4" fontId="11" fillId="0" borderId="43" xfId="0" applyNumberFormat="1" applyFont="1" applyFill="1" applyBorder="1" applyAlignment="1">
      <alignment horizontal="center" vertical="center" wrapText="1"/>
    </xf>
    <xf numFmtId="10" fontId="1" fillId="16" borderId="40" xfId="2" applyNumberFormat="1" applyFont="1" applyFill="1" applyBorder="1" applyAlignment="1">
      <alignment horizontal="center" vertical="center"/>
    </xf>
    <xf numFmtId="10" fontId="1" fillId="16" borderId="43" xfId="2" applyNumberFormat="1" applyFont="1" applyFill="1" applyBorder="1" applyAlignment="1">
      <alignment horizontal="center" vertical="center"/>
    </xf>
    <xf numFmtId="4" fontId="3" fillId="0" borderId="0" xfId="0" applyNumberFormat="1" applyFont="1" applyBorder="1" applyAlignment="1">
      <alignment horizontal="left"/>
    </xf>
    <xf numFmtId="4" fontId="12" fillId="0" borderId="0" xfId="0" applyNumberFormat="1" applyFont="1" applyBorder="1" applyAlignment="1">
      <alignment horizontal="center"/>
    </xf>
    <xf numFmtId="4" fontId="3" fillId="0" borderId="0" xfId="0" applyNumberFormat="1" applyFont="1" applyBorder="1" applyAlignment="1">
      <alignment horizontal="center"/>
    </xf>
    <xf numFmtId="4" fontId="2" fillId="6" borderId="27" xfId="0" applyNumberFormat="1" applyFont="1" applyFill="1" applyBorder="1" applyAlignment="1">
      <alignment horizontal="center" vertical="center" wrapText="1"/>
    </xf>
    <xf numFmtId="4" fontId="2" fillId="6" borderId="26" xfId="0" applyNumberFormat="1" applyFont="1" applyFill="1" applyBorder="1" applyAlignment="1">
      <alignment horizontal="center" vertical="center" wrapText="1"/>
    </xf>
    <xf numFmtId="4" fontId="2" fillId="6" borderId="27" xfId="0" applyNumberFormat="1" applyFont="1" applyFill="1" applyBorder="1" applyAlignment="1">
      <alignment horizontal="center" vertical="center"/>
    </xf>
    <xf numFmtId="4" fontId="2" fillId="6" borderId="19" xfId="0" applyNumberFormat="1" applyFont="1" applyFill="1" applyBorder="1" applyAlignment="1">
      <alignment horizontal="center" vertical="center"/>
    </xf>
    <xf numFmtId="4" fontId="2" fillId="6" borderId="26" xfId="0" applyNumberFormat="1" applyFont="1" applyFill="1" applyBorder="1" applyAlignment="1">
      <alignment horizontal="center" vertical="center"/>
    </xf>
    <xf numFmtId="4" fontId="2" fillId="6" borderId="25" xfId="0" applyNumberFormat="1" applyFont="1" applyFill="1" applyBorder="1" applyAlignment="1">
      <alignment horizontal="center" vertical="center"/>
    </xf>
    <xf numFmtId="4" fontId="3" fillId="0" borderId="52" xfId="0" applyNumberFormat="1" applyFont="1" applyFill="1" applyBorder="1" applyAlignment="1">
      <alignment horizontal="center" vertical="center"/>
    </xf>
    <xf numFmtId="4" fontId="3" fillId="0" borderId="44" xfId="0" applyNumberFormat="1" applyFont="1" applyFill="1" applyBorder="1" applyAlignment="1">
      <alignment horizontal="center" vertical="center"/>
    </xf>
    <xf numFmtId="4" fontId="3" fillId="0" borderId="42" xfId="0" applyNumberFormat="1" applyFont="1" applyFill="1" applyBorder="1" applyAlignment="1">
      <alignment horizontal="center" vertical="center"/>
    </xf>
    <xf numFmtId="9" fontId="3" fillId="0" borderId="40" xfId="0" applyNumberFormat="1" applyFont="1" applyBorder="1" applyAlignment="1">
      <alignment horizontal="center" vertical="center"/>
    </xf>
    <xf numFmtId="9" fontId="3" fillId="0" borderId="41" xfId="0" applyNumberFormat="1" applyFont="1" applyBorder="1" applyAlignment="1">
      <alignment horizontal="center" vertical="center"/>
    </xf>
    <xf numFmtId="9" fontId="3" fillId="0" borderId="43" xfId="0" applyNumberFormat="1" applyFont="1" applyBorder="1" applyAlignment="1">
      <alignment horizontal="center" vertical="center"/>
    </xf>
    <xf numFmtId="4" fontId="0" fillId="0" borderId="47" xfId="0" applyNumberFormat="1" applyFont="1" applyBorder="1" applyAlignment="1">
      <alignment horizontal="left" vertical="center"/>
    </xf>
    <xf numFmtId="4" fontId="0" fillId="0" borderId="20" xfId="0" applyNumberFormat="1" applyFont="1" applyBorder="1" applyAlignment="1">
      <alignment horizontal="left" vertical="center"/>
    </xf>
    <xf numFmtId="4" fontId="0" fillId="0" borderId="8" xfId="0" applyNumberFormat="1" applyFont="1" applyBorder="1" applyAlignment="1">
      <alignment horizontal="left" vertical="center"/>
    </xf>
    <xf numFmtId="4" fontId="0" fillId="0" borderId="0" xfId="0" applyNumberFormat="1" applyFont="1" applyBorder="1" applyAlignment="1">
      <alignment horizontal="left" vertical="center"/>
    </xf>
    <xf numFmtId="4" fontId="2" fillId="6" borderId="14" xfId="0" applyNumberFormat="1" applyFont="1" applyFill="1" applyBorder="1" applyAlignment="1">
      <alignment horizontal="center" vertical="center"/>
    </xf>
    <xf numFmtId="4" fontId="2" fillId="6" borderId="17" xfId="0" applyNumberFormat="1" applyFont="1" applyFill="1" applyBorder="1" applyAlignment="1">
      <alignment horizontal="center" vertical="center"/>
    </xf>
    <xf numFmtId="4" fontId="2" fillId="6" borderId="63" xfId="0" applyNumberFormat="1" applyFont="1" applyFill="1" applyBorder="1" applyAlignment="1">
      <alignment horizontal="center" vertical="center"/>
    </xf>
    <xf numFmtId="164" fontId="3" fillId="0" borderId="35" xfId="1" applyFont="1" applyBorder="1" applyAlignment="1">
      <alignment horizontal="center" vertical="center"/>
    </xf>
    <xf numFmtId="164" fontId="3" fillId="0" borderId="37" xfId="1" applyFont="1" applyBorder="1" applyAlignment="1">
      <alignment horizontal="center" vertical="center"/>
    </xf>
    <xf numFmtId="4" fontId="7" fillId="0" borderId="40" xfId="0" applyNumberFormat="1" applyFont="1" applyBorder="1" applyAlignment="1">
      <alignment vertical="center" wrapText="1"/>
    </xf>
    <xf numFmtId="4" fontId="7" fillId="0" borderId="41" xfId="0" applyNumberFormat="1" applyFont="1" applyBorder="1" applyAlignment="1">
      <alignment vertical="center" wrapText="1"/>
    </xf>
    <xf numFmtId="4" fontId="11" fillId="0" borderId="39" xfId="0" applyNumberFormat="1" applyFont="1" applyFill="1" applyBorder="1" applyAlignment="1">
      <alignment vertical="center" wrapText="1"/>
    </xf>
    <xf numFmtId="4" fontId="11" fillId="0" borderId="41" xfId="0" applyNumberFormat="1" applyFont="1" applyFill="1" applyBorder="1" applyAlignment="1">
      <alignment vertical="center" wrapText="1"/>
    </xf>
    <xf numFmtId="4" fontId="11" fillId="0" borderId="39" xfId="0" applyNumberFormat="1" applyFont="1" applyFill="1" applyBorder="1" applyAlignment="1">
      <alignment horizontal="left" vertical="center" wrapText="1"/>
    </xf>
    <xf numFmtId="4" fontId="11" fillId="0" borderId="41" xfId="0" applyNumberFormat="1" applyFont="1" applyFill="1" applyBorder="1" applyAlignment="1">
      <alignment horizontal="left" vertical="center" wrapText="1"/>
    </xf>
    <xf numFmtId="4" fontId="11" fillId="0" borderId="43" xfId="0" applyNumberFormat="1" applyFont="1" applyFill="1" applyBorder="1" applyAlignment="1">
      <alignment horizontal="left" vertical="center" wrapText="1"/>
    </xf>
    <xf numFmtId="4" fontId="11" fillId="0" borderId="36" xfId="0" applyNumberFormat="1" applyFont="1" applyFill="1" applyBorder="1" applyAlignment="1">
      <alignment vertical="center" wrapText="1"/>
    </xf>
    <xf numFmtId="4" fontId="11" fillId="0" borderId="18" xfId="0" applyNumberFormat="1" applyFont="1" applyFill="1" applyBorder="1" applyAlignment="1">
      <alignment vertical="center" wrapText="1"/>
    </xf>
    <xf numFmtId="4" fontId="11" fillId="17" borderId="36" xfId="0" applyNumberFormat="1" applyFont="1" applyFill="1" applyBorder="1" applyAlignment="1">
      <alignment horizontal="left" vertical="center" wrapText="1"/>
    </xf>
    <xf numFmtId="4" fontId="11" fillId="17" borderId="18" xfId="0" applyNumberFormat="1" applyFont="1" applyFill="1" applyBorder="1" applyAlignment="1">
      <alignment horizontal="left" vertical="center" wrapText="1"/>
    </xf>
    <xf numFmtId="4" fontId="11" fillId="17" borderId="37" xfId="0" applyNumberFormat="1" applyFont="1" applyFill="1" applyBorder="1" applyAlignment="1">
      <alignment horizontal="left" vertical="center" wrapText="1"/>
    </xf>
    <xf numFmtId="4" fontId="7" fillId="0" borderId="35" xfId="0" applyNumberFormat="1" applyFont="1" applyBorder="1" applyAlignment="1">
      <alignment horizontal="left" vertical="center" wrapText="1"/>
    </xf>
    <xf numFmtId="4" fontId="7" fillId="0" borderId="48" xfId="0" applyNumberFormat="1" applyFont="1" applyBorder="1" applyAlignment="1">
      <alignment horizontal="left" vertical="center" wrapText="1"/>
    </xf>
    <xf numFmtId="164" fontId="3" fillId="0" borderId="60" xfId="1" applyFont="1" applyBorder="1" applyAlignment="1">
      <alignment horizontal="center" vertical="center"/>
    </xf>
    <xf numFmtId="164" fontId="3" fillId="0" borderId="61" xfId="1" applyFont="1" applyBorder="1" applyAlignment="1">
      <alignment horizontal="center" vertical="center"/>
    </xf>
    <xf numFmtId="4" fontId="0" fillId="0" borderId="45" xfId="0" applyNumberFormat="1" applyFont="1" applyBorder="1" applyAlignment="1">
      <alignment horizontal="left" vertical="center"/>
    </xf>
    <xf numFmtId="4" fontId="0" fillId="0" borderId="46" xfId="0" applyNumberFormat="1" applyFont="1" applyBorder="1" applyAlignment="1">
      <alignment horizontal="left" vertical="center"/>
    </xf>
    <xf numFmtId="4" fontId="3" fillId="0" borderId="21" xfId="0" applyNumberFormat="1" applyFont="1" applyBorder="1" applyAlignment="1">
      <alignment horizontal="center" vertical="center"/>
    </xf>
    <xf numFmtId="4" fontId="3" fillId="0" borderId="22" xfId="0" applyNumberFormat="1" applyFont="1" applyBorder="1" applyAlignment="1">
      <alignment horizontal="center" vertical="center"/>
    </xf>
    <xf numFmtId="4" fontId="3" fillId="0" borderId="35" xfId="0" applyNumberFormat="1" applyFont="1" applyBorder="1" applyAlignment="1">
      <alignment horizontal="center" vertical="center"/>
    </xf>
    <xf numFmtId="4" fontId="3" fillId="0" borderId="37" xfId="0" applyNumberFormat="1" applyFont="1" applyBorder="1" applyAlignment="1">
      <alignment horizontal="center" vertical="center"/>
    </xf>
    <xf numFmtId="4" fontId="3" fillId="0" borderId="56" xfId="0" applyNumberFormat="1" applyFont="1" applyBorder="1" applyAlignment="1">
      <alignment horizontal="center" vertical="center"/>
    </xf>
    <xf numFmtId="4" fontId="3" fillId="0" borderId="57" xfId="0" applyNumberFormat="1" applyFont="1" applyBorder="1" applyAlignment="1">
      <alignment horizontal="center" vertical="center"/>
    </xf>
    <xf numFmtId="4" fontId="24" fillId="17" borderId="6" xfId="0" applyNumberFormat="1" applyFont="1" applyFill="1" applyBorder="1" applyAlignment="1">
      <alignment horizontal="center" vertical="center"/>
    </xf>
    <xf numFmtId="4" fontId="7" fillId="2" borderId="6" xfId="0" applyNumberFormat="1" applyFont="1" applyFill="1" applyBorder="1" applyAlignment="1">
      <alignment horizontal="center" vertical="center"/>
    </xf>
    <xf numFmtId="1" fontId="6" fillId="0" borderId="6" xfId="1" applyNumberFormat="1" applyFont="1" applyBorder="1" applyAlignment="1">
      <alignment horizontal="center" vertical="center"/>
    </xf>
    <xf numFmtId="0" fontId="7" fillId="0" borderId="6" xfId="0" applyFont="1" applyBorder="1" applyAlignment="1">
      <alignment horizontal="center" vertical="center"/>
    </xf>
    <xf numFmtId="4" fontId="7" fillId="0" borderId="6" xfId="0" applyNumberFormat="1" applyFont="1" applyBorder="1" applyAlignment="1">
      <alignment horizontal="center" vertical="center"/>
    </xf>
    <xf numFmtId="9" fontId="7" fillId="0" borderId="10" xfId="0" applyNumberFormat="1" applyFont="1" applyBorder="1" applyAlignment="1">
      <alignment horizontal="center" vertical="center"/>
    </xf>
    <xf numFmtId="9" fontId="7" fillId="0" borderId="12" xfId="0" applyNumberFormat="1" applyFont="1" applyBorder="1" applyAlignment="1">
      <alignment horizontal="center" vertical="center"/>
    </xf>
    <xf numFmtId="0" fontId="4" fillId="7" borderId="10"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4" fillId="7" borderId="14" xfId="0" applyFont="1" applyFill="1" applyBorder="1" applyAlignment="1">
      <alignment horizontal="center"/>
    </xf>
    <xf numFmtId="0" fontId="4" fillId="7" borderId="17" xfId="0" applyFont="1" applyFill="1" applyBorder="1" applyAlignment="1">
      <alignment horizontal="center"/>
    </xf>
    <xf numFmtId="0" fontId="4" fillId="7" borderId="15" xfId="0" applyFont="1" applyFill="1" applyBorder="1" applyAlignment="1">
      <alignment horizontal="center"/>
    </xf>
    <xf numFmtId="3" fontId="6" fillId="0" borderId="6" xfId="1" applyNumberFormat="1" applyFont="1" applyBorder="1" applyAlignment="1">
      <alignment horizontal="center" vertical="center"/>
    </xf>
    <xf numFmtId="4" fontId="7" fillId="2" borderId="10" xfId="0" applyNumberFormat="1" applyFont="1" applyFill="1" applyBorder="1" applyAlignment="1">
      <alignment horizontal="center" vertical="center"/>
    </xf>
    <xf numFmtId="4" fontId="7" fillId="2" borderId="11" xfId="0" applyNumberFormat="1" applyFont="1" applyFill="1" applyBorder="1" applyAlignment="1">
      <alignment horizontal="center" vertical="center"/>
    </xf>
    <xf numFmtId="4" fontId="7" fillId="2" borderId="12" xfId="0" applyNumberFormat="1" applyFont="1" applyFill="1" applyBorder="1" applyAlignment="1">
      <alignment horizontal="center" vertical="center"/>
    </xf>
    <xf numFmtId="4" fontId="7" fillId="0" borderId="10" xfId="0" applyNumberFormat="1" applyFont="1" applyBorder="1" applyAlignment="1">
      <alignment horizontal="center" vertical="center"/>
    </xf>
    <xf numFmtId="4" fontId="7" fillId="0" borderId="11" xfId="0" applyNumberFormat="1" applyFont="1" applyBorder="1" applyAlignment="1">
      <alignment horizontal="center" vertical="center"/>
    </xf>
    <xf numFmtId="4" fontId="7" fillId="0" borderId="12" xfId="0" applyNumberFormat="1" applyFont="1" applyBorder="1" applyAlignment="1">
      <alignment horizontal="center" vertical="center"/>
    </xf>
    <xf numFmtId="0" fontId="4" fillId="0" borderId="6" xfId="0" applyFont="1" applyBorder="1" applyAlignment="1">
      <alignment horizontal="center" vertical="center"/>
    </xf>
    <xf numFmtId="0" fontId="4" fillId="17" borderId="6" xfId="0" applyFont="1" applyFill="1" applyBorder="1" applyAlignment="1">
      <alignment horizontal="center" vertical="center"/>
    </xf>
    <xf numFmtId="0" fontId="13" fillId="8" borderId="14"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6" fillId="7" borderId="14"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16" fillId="7" borderId="15" xfId="0" applyFont="1" applyFill="1" applyBorder="1" applyAlignment="1">
      <alignment horizontal="center" vertical="center" wrapText="1"/>
    </xf>
    <xf numFmtId="2" fontId="7" fillId="0" borderId="6" xfId="0" applyNumberFormat="1" applyFont="1" applyBorder="1" applyAlignment="1">
      <alignment horizontal="center" vertical="center"/>
    </xf>
    <xf numFmtId="4" fontId="24" fillId="17" borderId="10" xfId="0" applyNumberFormat="1" applyFont="1" applyFill="1" applyBorder="1" applyAlignment="1">
      <alignment horizontal="center" vertical="center"/>
    </xf>
    <xf numFmtId="4" fontId="24" fillId="17" borderId="11" xfId="0" applyNumberFormat="1" applyFont="1" applyFill="1" applyBorder="1" applyAlignment="1">
      <alignment horizontal="center" vertical="center"/>
    </xf>
    <xf numFmtId="4" fontId="24" fillId="17" borderId="12" xfId="0" applyNumberFormat="1" applyFont="1" applyFill="1" applyBorder="1" applyAlignment="1">
      <alignment horizontal="center" vertical="center"/>
    </xf>
    <xf numFmtId="0" fontId="3" fillId="0" borderId="10" xfId="0" applyFont="1" applyBorder="1" applyAlignment="1">
      <alignment horizontal="left" vertical="center" wrapText="1"/>
    </xf>
    <xf numFmtId="0" fontId="3" fillId="0" borderId="12" xfId="0" applyFont="1" applyBorder="1" applyAlignment="1">
      <alignment horizontal="left" vertical="center" wrapText="1"/>
    </xf>
    <xf numFmtId="3" fontId="6" fillId="0" borderId="10" xfId="1" applyNumberFormat="1" applyFont="1" applyBorder="1" applyAlignment="1">
      <alignment horizontal="center" vertical="center"/>
    </xf>
    <xf numFmtId="3" fontId="6" fillId="0" borderId="11" xfId="1" applyNumberFormat="1" applyFont="1" applyBorder="1" applyAlignment="1">
      <alignment horizontal="center" vertical="center"/>
    </xf>
    <xf numFmtId="3" fontId="6" fillId="0" borderId="12" xfId="1" applyNumberFormat="1"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164" fontId="0" fillId="3" borderId="11" xfId="0" applyNumberFormat="1" applyFill="1" applyBorder="1" applyAlignment="1">
      <alignment horizontal="center" vertical="center"/>
    </xf>
    <xf numFmtId="0" fontId="0" fillId="3" borderId="11" xfId="0" applyFill="1" applyBorder="1" applyAlignment="1">
      <alignment horizontal="center" vertical="center"/>
    </xf>
    <xf numFmtId="1" fontId="0" fillId="3" borderId="6" xfId="0" applyNumberFormat="1" applyFill="1" applyBorder="1" applyAlignment="1">
      <alignment horizontal="center" vertical="center"/>
    </xf>
    <xf numFmtId="1" fontId="6" fillId="2" borderId="14" xfId="1" applyNumberFormat="1" applyFont="1" applyFill="1" applyBorder="1" applyAlignment="1">
      <alignment horizontal="center" vertical="center"/>
    </xf>
    <xf numFmtId="1" fontId="6" fillId="2" borderId="15" xfId="1" applyNumberFormat="1" applyFont="1" applyFill="1" applyBorder="1" applyAlignment="1">
      <alignment horizontal="center" vertical="center"/>
    </xf>
    <xf numFmtId="164" fontId="6" fillId="2" borderId="14" xfId="1" applyFont="1" applyFill="1" applyBorder="1" applyAlignment="1">
      <alignment horizontal="center" vertical="center"/>
    </xf>
    <xf numFmtId="164" fontId="6" fillId="2" borderId="15" xfId="1" applyFont="1" applyFill="1" applyBorder="1" applyAlignment="1">
      <alignment horizontal="center" vertical="center"/>
    </xf>
    <xf numFmtId="0" fontId="4" fillId="0" borderId="6" xfId="0" applyFont="1" applyBorder="1" applyAlignment="1">
      <alignment horizontal="center" vertical="center" wrapText="1"/>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0" fillId="2" borderId="6" xfId="0" applyFill="1" applyBorder="1" applyAlignment="1">
      <alignment horizontal="center" vertical="center"/>
    </xf>
    <xf numFmtId="164" fontId="0" fillId="3" borderId="10" xfId="0" applyNumberFormat="1" applyFill="1" applyBorder="1" applyAlignment="1">
      <alignment horizontal="center" vertical="center"/>
    </xf>
    <xf numFmtId="0" fontId="0" fillId="3" borderId="10" xfId="0" applyFill="1" applyBorder="1" applyAlignment="1">
      <alignment horizontal="center" vertical="center"/>
    </xf>
    <xf numFmtId="0" fontId="0" fillId="3" borderId="7" xfId="0" applyFill="1" applyBorder="1" applyAlignment="1">
      <alignment horizontal="center" vertical="center"/>
    </xf>
    <xf numFmtId="0" fontId="0" fillId="3" borderId="64" xfId="0" applyFill="1" applyBorder="1" applyAlignment="1">
      <alignment horizontal="center" vertical="center"/>
    </xf>
    <xf numFmtId="0" fontId="19" fillId="0" borderId="6" xfId="0" applyFont="1" applyBorder="1" applyAlignment="1">
      <alignment horizontal="center" vertical="center"/>
    </xf>
    <xf numFmtId="0" fontId="2" fillId="0" borderId="6" xfId="0" applyFont="1" applyBorder="1" applyAlignment="1">
      <alignment horizontal="center" vertical="center"/>
    </xf>
    <xf numFmtId="164" fontId="6" fillId="2" borderId="10" xfId="1" applyFont="1" applyFill="1" applyBorder="1" applyAlignment="1">
      <alignment horizontal="center" vertical="center"/>
    </xf>
    <xf numFmtId="164" fontId="6" fillId="2" borderId="11" xfId="1" applyFont="1" applyFill="1" applyBorder="1" applyAlignment="1">
      <alignment horizontal="center" vertical="center"/>
    </xf>
    <xf numFmtId="164" fontId="6" fillId="2" borderId="12" xfId="1" applyFont="1" applyFill="1" applyBorder="1" applyAlignment="1">
      <alignment horizontal="center" vertical="center"/>
    </xf>
    <xf numFmtId="0" fontId="0" fillId="7" borderId="6" xfId="0" applyFill="1" applyBorder="1" applyAlignment="1">
      <alignment horizontal="center" vertical="center"/>
    </xf>
    <xf numFmtId="0" fontId="14" fillId="8" borderId="14"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0" fillId="3" borderId="8" xfId="0" applyFill="1" applyBorder="1" applyAlignment="1">
      <alignment horizontal="center" vertical="center"/>
    </xf>
    <xf numFmtId="0" fontId="0" fillId="3" borderId="65" xfId="0" applyFill="1" applyBorder="1" applyAlignment="1">
      <alignment horizontal="center" vertical="center"/>
    </xf>
    <xf numFmtId="0" fontId="0" fillId="17" borderId="8" xfId="0" applyFill="1" applyBorder="1" applyAlignment="1">
      <alignment horizontal="center" vertical="center"/>
    </xf>
    <xf numFmtId="0" fontId="0" fillId="17" borderId="65" xfId="0" applyFill="1" applyBorder="1" applyAlignment="1">
      <alignment horizontal="center" vertical="center"/>
    </xf>
    <xf numFmtId="0" fontId="2" fillId="0" borderId="14" xfId="0" applyFont="1" applyBorder="1" applyAlignment="1">
      <alignment horizontal="center" vertical="center"/>
    </xf>
    <xf numFmtId="0" fontId="2" fillId="0" borderId="17" xfId="0" applyFont="1" applyBorder="1" applyAlignment="1">
      <alignment horizontal="center" vertical="center"/>
    </xf>
    <xf numFmtId="0" fontId="16" fillId="7" borderId="13"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6" fillId="7" borderId="16" xfId="0" applyFont="1" applyFill="1" applyBorder="1" applyAlignment="1">
      <alignment horizontal="center" vertical="center" wrapText="1"/>
    </xf>
    <xf numFmtId="0" fontId="2" fillId="10" borderId="6" xfId="0" applyFont="1" applyFill="1" applyBorder="1" applyAlignment="1">
      <alignment horizontal="right" vertical="center"/>
    </xf>
    <xf numFmtId="0" fontId="14" fillId="8" borderId="6"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2" fillId="12" borderId="6" xfId="0" applyFont="1" applyFill="1" applyBorder="1" applyAlignment="1">
      <alignment horizontal="center" vertical="center"/>
    </xf>
    <xf numFmtId="0" fontId="20" fillId="9" borderId="10" xfId="0" applyFont="1" applyFill="1" applyBorder="1" applyAlignment="1">
      <alignment horizontal="left" vertical="center"/>
    </xf>
    <xf numFmtId="0" fontId="20" fillId="9" borderId="12" xfId="0" applyFont="1" applyFill="1" applyBorder="1" applyAlignment="1">
      <alignment horizontal="left" vertical="center"/>
    </xf>
    <xf numFmtId="0" fontId="0" fillId="12" borderId="14" xfId="0" applyFill="1" applyBorder="1" applyAlignment="1">
      <alignment horizontal="center"/>
    </xf>
    <xf numFmtId="0" fontId="0" fillId="12" borderId="15" xfId="0" applyFill="1" applyBorder="1" applyAlignment="1">
      <alignment horizontal="center"/>
    </xf>
    <xf numFmtId="0" fontId="0" fillId="12" borderId="7" xfId="0" applyFill="1" applyBorder="1" applyAlignment="1">
      <alignment horizontal="center"/>
    </xf>
    <xf numFmtId="0" fontId="0" fillId="12" borderId="13" xfId="0" applyFill="1" applyBorder="1" applyAlignment="1">
      <alignment horizontal="center"/>
    </xf>
    <xf numFmtId="0" fontId="3" fillId="12" borderId="14" xfId="0" applyFont="1" applyFill="1" applyBorder="1" applyAlignment="1">
      <alignment horizontal="center"/>
    </xf>
    <xf numFmtId="0" fontId="3" fillId="12" borderId="15" xfId="0" applyFont="1" applyFill="1" applyBorder="1" applyAlignment="1">
      <alignment horizontal="center"/>
    </xf>
    <xf numFmtId="0" fontId="0" fillId="2" borderId="6" xfId="0" applyFill="1" applyBorder="1" applyAlignment="1">
      <alignment horizontal="left"/>
    </xf>
    <xf numFmtId="0" fontId="16" fillId="7" borderId="66" xfId="0" applyFont="1" applyFill="1" applyBorder="1" applyAlignment="1">
      <alignment horizontal="center" vertical="center" wrapText="1"/>
    </xf>
    <xf numFmtId="0" fontId="0" fillId="12" borderId="6" xfId="0" applyFill="1" applyBorder="1" applyAlignment="1">
      <alignment horizontal="center"/>
    </xf>
    <xf numFmtId="0" fontId="14" fillId="0" borderId="11"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4" fillId="10" borderId="14" xfId="0" applyFont="1" applyFill="1" applyBorder="1" applyAlignment="1">
      <alignment horizontal="right" vertical="center"/>
    </xf>
    <xf numFmtId="0" fontId="4" fillId="10" borderId="17" xfId="0" applyFont="1" applyFill="1" applyBorder="1" applyAlignment="1">
      <alignment horizontal="right" vertical="center"/>
    </xf>
    <xf numFmtId="0" fontId="0" fillId="11" borderId="17" xfId="0" applyFill="1" applyBorder="1" applyAlignment="1">
      <alignment horizontal="center"/>
    </xf>
    <xf numFmtId="164" fontId="26" fillId="2" borderId="6" xfId="1" applyFont="1" applyFill="1" applyBorder="1" applyAlignment="1">
      <alignment horizontal="center" vertical="center"/>
    </xf>
    <xf numFmtId="0" fontId="3" fillId="2" borderId="6" xfId="0" applyFont="1" applyFill="1" applyBorder="1" applyAlignment="1">
      <alignment horizontal="center" vertical="center"/>
    </xf>
    <xf numFmtId="0" fontId="0" fillId="0" borderId="0" xfId="0" applyAlignment="1">
      <alignment horizontal="center"/>
    </xf>
    <xf numFmtId="0" fontId="0" fillId="0" borderId="65" xfId="0" applyBorder="1" applyAlignment="1">
      <alignment horizontal="center"/>
    </xf>
    <xf numFmtId="4" fontId="4" fillId="0" borderId="21" xfId="0" applyNumberFormat="1" applyFont="1" applyBorder="1" applyAlignment="1">
      <alignment horizontal="left" vertical="center"/>
    </xf>
    <xf numFmtId="4" fontId="4" fillId="0" borderId="22" xfId="0" applyNumberFormat="1" applyFont="1" applyBorder="1" applyAlignment="1">
      <alignment horizontal="left" vertical="center"/>
    </xf>
    <xf numFmtId="4" fontId="3" fillId="0" borderId="23" xfId="0" applyNumberFormat="1" applyFont="1" applyBorder="1" applyAlignment="1">
      <alignment horizontal="left" vertical="center"/>
    </xf>
    <xf numFmtId="4" fontId="3" fillId="0" borderId="4" xfId="0" applyNumberFormat="1" applyFont="1" applyBorder="1" applyAlignment="1">
      <alignment horizontal="left" vertical="center"/>
    </xf>
    <xf numFmtId="4" fontId="3" fillId="2" borderId="10" xfId="0" applyNumberFormat="1" applyFont="1" applyFill="1" applyBorder="1" applyAlignment="1">
      <alignment horizontal="center" vertical="center"/>
    </xf>
    <xf numFmtId="4" fontId="3" fillId="2" borderId="11" xfId="0" applyNumberFormat="1" applyFont="1" applyFill="1" applyBorder="1" applyAlignment="1">
      <alignment horizontal="center" vertical="center"/>
    </xf>
    <xf numFmtId="4" fontId="3" fillId="2" borderId="12" xfId="0" applyNumberFormat="1" applyFont="1" applyFill="1" applyBorder="1" applyAlignment="1">
      <alignment horizontal="center" vertical="center"/>
    </xf>
    <xf numFmtId="4" fontId="3" fillId="0" borderId="0" xfId="0" applyNumberFormat="1" applyFont="1" applyAlignment="1">
      <alignment horizontal="right" wrapText="1"/>
    </xf>
    <xf numFmtId="4" fontId="3" fillId="0" borderId="24" xfId="0" applyNumberFormat="1" applyFont="1" applyBorder="1" applyAlignment="1">
      <alignment horizontal="left" vertical="center"/>
    </xf>
    <xf numFmtId="4" fontId="3" fillId="0" borderId="3" xfId="0" applyNumberFormat="1" applyFont="1" applyBorder="1" applyAlignment="1">
      <alignment horizontal="left" vertical="center"/>
    </xf>
    <xf numFmtId="0" fontId="3" fillId="10" borderId="27" xfId="0" applyNumberFormat="1" applyFont="1" applyFill="1" applyBorder="1" applyAlignment="1">
      <alignment horizontal="center" vertical="center"/>
    </xf>
    <xf numFmtId="0" fontId="3" fillId="10" borderId="26" xfId="0" applyNumberFormat="1" applyFont="1" applyFill="1" applyBorder="1" applyAlignment="1">
      <alignment horizontal="center" vertical="center"/>
    </xf>
    <xf numFmtId="4" fontId="4" fillId="0" borderId="27" xfId="0" applyNumberFormat="1" applyFont="1" applyBorder="1" applyAlignment="1">
      <alignment horizontal="center" vertical="center"/>
    </xf>
    <xf numFmtId="4" fontId="4" fillId="0" borderId="26" xfId="0" applyNumberFormat="1" applyFont="1" applyBorder="1" applyAlignment="1">
      <alignment horizontal="center" vertical="center"/>
    </xf>
    <xf numFmtId="4" fontId="3" fillId="17" borderId="8" xfId="0" applyNumberFormat="1" applyFont="1" applyFill="1" applyBorder="1" applyAlignment="1">
      <alignment horizontal="left" vertical="center" wrapText="1"/>
    </xf>
    <xf numFmtId="4" fontId="4" fillId="17" borderId="0" xfId="0" applyNumberFormat="1" applyFont="1" applyFill="1" applyBorder="1" applyAlignment="1">
      <alignment horizontal="left" vertical="center" wrapText="1"/>
    </xf>
    <xf numFmtId="4" fontId="4" fillId="17" borderId="65" xfId="0" applyNumberFormat="1" applyFont="1" applyFill="1" applyBorder="1" applyAlignment="1">
      <alignment horizontal="left" vertical="center" wrapText="1"/>
    </xf>
    <xf numFmtId="4" fontId="4" fillId="17" borderId="8" xfId="0" applyNumberFormat="1" applyFont="1" applyFill="1" applyBorder="1" applyAlignment="1">
      <alignment horizontal="left" vertical="center" wrapText="1"/>
    </xf>
    <xf numFmtId="4" fontId="4" fillId="17" borderId="9" xfId="0" applyNumberFormat="1" applyFont="1" applyFill="1" applyBorder="1" applyAlignment="1">
      <alignment horizontal="left" vertical="center" wrapText="1"/>
    </xf>
    <xf numFmtId="4" fontId="4" fillId="17" borderId="16" xfId="0" applyNumberFormat="1" applyFont="1" applyFill="1" applyBorder="1" applyAlignment="1">
      <alignment horizontal="left" vertical="center" wrapText="1"/>
    </xf>
    <xf numFmtId="4" fontId="4" fillId="17" borderId="66" xfId="0" applyNumberFormat="1" applyFont="1" applyFill="1" applyBorder="1" applyAlignment="1">
      <alignment horizontal="left" vertical="center" wrapText="1"/>
    </xf>
    <xf numFmtId="4" fontId="3" fillId="17" borderId="7" xfId="0" applyNumberFormat="1" applyFont="1" applyFill="1" applyBorder="1" applyAlignment="1">
      <alignment horizontal="left" vertical="center" wrapText="1"/>
    </xf>
    <xf numFmtId="4" fontId="3" fillId="17" borderId="13" xfId="0" applyNumberFormat="1" applyFont="1" applyFill="1" applyBorder="1" applyAlignment="1">
      <alignment horizontal="left" vertical="center"/>
    </xf>
    <xf numFmtId="4" fontId="3" fillId="17" borderId="64" xfId="0" applyNumberFormat="1" applyFont="1" applyFill="1" applyBorder="1" applyAlignment="1">
      <alignment horizontal="left" vertical="center"/>
    </xf>
    <xf numFmtId="4" fontId="3" fillId="17" borderId="8" xfId="0" applyNumberFormat="1" applyFont="1" applyFill="1" applyBorder="1" applyAlignment="1">
      <alignment horizontal="left" vertical="center"/>
    </xf>
    <xf numFmtId="4" fontId="3" fillId="17" borderId="0" xfId="0" applyNumberFormat="1" applyFont="1" applyFill="1" applyBorder="1" applyAlignment="1">
      <alignment horizontal="left" vertical="center"/>
    </xf>
    <xf numFmtId="4" fontId="3" fillId="17" borderId="65" xfId="0" applyNumberFormat="1" applyFont="1" applyFill="1" applyBorder="1" applyAlignment="1">
      <alignment horizontal="left" vertical="center"/>
    </xf>
    <xf numFmtId="4" fontId="3" fillId="17" borderId="9" xfId="0" applyNumberFormat="1" applyFont="1" applyFill="1" applyBorder="1" applyAlignment="1">
      <alignment horizontal="left" vertical="center"/>
    </xf>
    <xf numFmtId="4" fontId="3" fillId="17" borderId="16" xfId="0" applyNumberFormat="1" applyFont="1" applyFill="1" applyBorder="1" applyAlignment="1">
      <alignment horizontal="left" vertical="center"/>
    </xf>
    <xf numFmtId="4" fontId="3" fillId="17" borderId="66" xfId="0" applyNumberFormat="1" applyFont="1" applyFill="1" applyBorder="1" applyAlignment="1">
      <alignment horizontal="left" vertical="center"/>
    </xf>
    <xf numFmtId="4" fontId="4" fillId="0" borderId="23" xfId="0" applyNumberFormat="1" applyFont="1" applyBorder="1" applyAlignment="1">
      <alignment horizontal="left" vertical="center"/>
    </xf>
    <xf numFmtId="4" fontId="4" fillId="0" borderId="4" xfId="0" applyNumberFormat="1" applyFont="1" applyBorder="1" applyAlignment="1">
      <alignment horizontal="left" vertical="center"/>
    </xf>
    <xf numFmtId="4" fontId="4" fillId="0" borderId="28" xfId="0" applyNumberFormat="1" applyFont="1" applyBorder="1" applyAlignment="1">
      <alignment horizontal="right" vertical="center"/>
    </xf>
    <xf numFmtId="4" fontId="4" fillId="0" borderId="29" xfId="0" applyNumberFormat="1" applyFont="1" applyBorder="1" applyAlignment="1">
      <alignment horizontal="right" vertical="center"/>
    </xf>
    <xf numFmtId="4" fontId="4" fillId="2" borderId="6" xfId="0" applyNumberFormat="1" applyFont="1" applyFill="1" applyBorder="1" applyAlignment="1">
      <alignment horizontal="center" vertical="center"/>
    </xf>
    <xf numFmtId="4" fontId="4" fillId="0" borderId="28" xfId="0" applyNumberFormat="1" applyFont="1" applyFill="1" applyBorder="1" applyAlignment="1">
      <alignment horizontal="right" vertical="center"/>
    </xf>
    <xf numFmtId="4" fontId="4" fillId="0" borderId="29" xfId="0" applyNumberFormat="1" applyFont="1" applyFill="1" applyBorder="1" applyAlignment="1">
      <alignment horizontal="right" vertical="center"/>
    </xf>
    <xf numFmtId="4" fontId="3" fillId="2" borderId="14" xfId="0" applyNumberFormat="1" applyFont="1" applyFill="1" applyBorder="1" applyAlignment="1">
      <alignment horizontal="center"/>
    </xf>
    <xf numFmtId="4" fontId="3" fillId="2" borderId="15" xfId="0" applyNumberFormat="1" applyFont="1" applyFill="1" applyBorder="1" applyAlignment="1">
      <alignment horizontal="center"/>
    </xf>
    <xf numFmtId="0" fontId="0" fillId="15" borderId="64" xfId="0" applyFill="1" applyBorder="1" applyAlignment="1">
      <alignment horizontal="center" vertical="center" wrapText="1"/>
    </xf>
    <xf numFmtId="0" fontId="0" fillId="15" borderId="65" xfId="0" applyFill="1" applyBorder="1" applyAlignment="1">
      <alignment horizontal="center" vertical="center" wrapText="1"/>
    </xf>
    <xf numFmtId="0" fontId="0" fillId="15" borderId="66" xfId="0" applyFill="1" applyBorder="1" applyAlignment="1">
      <alignment horizontal="center" vertical="center" wrapText="1"/>
    </xf>
    <xf numFmtId="0" fontId="0" fillId="13" borderId="10" xfId="0" applyFill="1" applyBorder="1" applyAlignment="1">
      <alignment horizontal="center" vertical="center" wrapText="1"/>
    </xf>
    <xf numFmtId="0" fontId="0" fillId="13" borderId="11" xfId="0" applyFill="1" applyBorder="1" applyAlignment="1">
      <alignment horizontal="center" vertical="center" wrapText="1"/>
    </xf>
    <xf numFmtId="0" fontId="0" fillId="13" borderId="65" xfId="0" applyFill="1" applyBorder="1" applyAlignment="1">
      <alignment horizontal="center" vertical="center" wrapText="1"/>
    </xf>
    <xf numFmtId="0" fontId="0" fillId="14" borderId="10" xfId="0" applyFill="1" applyBorder="1" applyAlignment="1">
      <alignment horizontal="center" vertical="center"/>
    </xf>
    <xf numFmtId="0" fontId="0" fillId="14" borderId="11" xfId="0" applyFill="1" applyBorder="1" applyAlignment="1">
      <alignment horizontal="center" vertical="center"/>
    </xf>
    <xf numFmtId="0" fontId="0" fillId="14" borderId="12" xfId="0" applyFill="1" applyBorder="1" applyAlignment="1">
      <alignment horizontal="center" vertical="center"/>
    </xf>
    <xf numFmtId="0" fontId="2" fillId="0" borderId="6" xfId="0" applyFont="1" applyBorder="1" applyAlignment="1">
      <alignment horizontal="center"/>
    </xf>
    <xf numFmtId="0" fontId="0" fillId="9" borderId="10" xfId="0" applyFill="1" applyBorder="1" applyAlignment="1">
      <alignment horizontal="center" vertical="center"/>
    </xf>
    <xf numFmtId="0" fontId="0" fillId="9" borderId="11" xfId="0" applyFill="1" applyBorder="1" applyAlignment="1">
      <alignment horizontal="center" vertical="center"/>
    </xf>
    <xf numFmtId="0" fontId="0" fillId="9" borderId="12" xfId="0" applyFill="1" applyBorder="1" applyAlignment="1">
      <alignment horizontal="center" vertical="center"/>
    </xf>
    <xf numFmtId="3" fontId="29" fillId="21" borderId="68" xfId="0" applyNumberFormat="1" applyFont="1" applyFill="1" applyBorder="1" applyAlignment="1">
      <alignment horizontal="center" vertical="center"/>
    </xf>
    <xf numFmtId="3" fontId="29" fillId="21" borderId="0" xfId="0" applyNumberFormat="1" applyFont="1" applyFill="1" applyAlignment="1">
      <alignment horizontal="center" vertical="center"/>
    </xf>
    <xf numFmtId="0" fontId="28" fillId="21" borderId="68" xfId="0" applyFont="1" applyFill="1" applyBorder="1" applyAlignment="1">
      <alignment horizontal="center" vertical="center"/>
    </xf>
    <xf numFmtId="0" fontId="28" fillId="21" borderId="0" xfId="0" applyFont="1" applyFill="1" applyAlignment="1">
      <alignment horizontal="center" vertic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lineChart>
        <c:grouping val="standard"/>
        <c:varyColors val="0"/>
        <c:ser>
          <c:idx val="0"/>
          <c:order val="0"/>
          <c:tx>
            <c:strRef>
              <c:f>'IV. Receitas de exploração'!$C$40</c:f>
              <c:strCache>
                <c:ptCount val="1"/>
                <c:pt idx="0">
                  <c:v>Receitas de Exploração Totais</c:v>
                </c:pt>
              </c:strCache>
            </c:strRef>
          </c:tx>
          <c:cat>
            <c:numRef>
              <c:f>'IV. Receitas de exploração'!$E$39:$N$39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exploração'!$E$40:$N$40</c:f>
              <c:numCache>
                <c:formatCode>_([$$-409]* #,##0_);_([$$-409]* \(#,##0\);_([$$-409]* "-"??_);_(@_)</c:formatCode>
                <c:ptCount val="10"/>
                <c:pt idx="0">
                  <c:v>0</c:v>
                </c:pt>
                <c:pt idx="1">
                  <c:v>980172.00000000012</c:v>
                </c:pt>
                <c:pt idx="2">
                  <c:v>1619300.8929729732</c:v>
                </c:pt>
                <c:pt idx="3">
                  <c:v>1864929.7859459459</c:v>
                </c:pt>
                <c:pt idx="4">
                  <c:v>2176658.6789189191</c:v>
                </c:pt>
                <c:pt idx="5">
                  <c:v>2362387.5718918918</c:v>
                </c:pt>
                <c:pt idx="6">
                  <c:v>1754044.4648648649</c:v>
                </c:pt>
                <c:pt idx="7">
                  <c:v>1936273.3578378377</c:v>
                </c:pt>
                <c:pt idx="8">
                  <c:v>2300345.2151351352</c:v>
                </c:pt>
                <c:pt idx="9">
                  <c:v>2877774.8583783782</c:v>
                </c:pt>
              </c:numCache>
            </c:numRef>
          </c:val>
          <c:smooth val="0"/>
          <c:extLst xmlns:c16r2="http://schemas.microsoft.com/office/drawing/2015/06/chart">
            <c:ext xmlns:c16="http://schemas.microsoft.com/office/drawing/2014/chart" uri="{C3380CC4-5D6E-409C-BE32-E72D297353CC}">
              <c16:uniqueId val="{00000000-082D-4AF3-8F97-A5CB0A4FCFCB}"/>
            </c:ext>
          </c:extLst>
        </c:ser>
        <c:ser>
          <c:idx val="1"/>
          <c:order val="1"/>
          <c:tx>
            <c:strRef>
              <c:f>'IV. Receitas de exploração'!$C$41</c:f>
              <c:strCache>
                <c:ptCount val="1"/>
                <c:pt idx="0">
                  <c:v>Custos Exploração Totais (com dívida)</c:v>
                </c:pt>
              </c:strCache>
            </c:strRef>
          </c:tx>
          <c:cat>
            <c:numRef>
              <c:f>'IV. Receitas de exploração'!$E$39:$N$39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exploração'!$E$41:$N$41</c:f>
              <c:numCache>
                <c:formatCode>_([$$-409]* #,##0_);_([$$-409]* \(#,##0\);_([$$-409]* "-"??_);_(@_)</c:formatCode>
                <c:ptCount val="10"/>
                <c:pt idx="0">
                  <c:v>883333.33333333326</c:v>
                </c:pt>
                <c:pt idx="1">
                  <c:v>883333.33333333326</c:v>
                </c:pt>
                <c:pt idx="2">
                  <c:v>1518370.6666666665</c:v>
                </c:pt>
                <c:pt idx="3">
                  <c:v>1601504</c:v>
                </c:pt>
                <c:pt idx="4">
                  <c:v>1654544</c:v>
                </c:pt>
                <c:pt idx="5">
                  <c:v>1707584</c:v>
                </c:pt>
                <c:pt idx="6">
                  <c:v>1973144</c:v>
                </c:pt>
                <c:pt idx="7">
                  <c:v>2026184</c:v>
                </c:pt>
                <c:pt idx="8">
                  <c:v>2066224</c:v>
                </c:pt>
                <c:pt idx="9">
                  <c:v>2061124</c:v>
                </c:pt>
              </c:numCache>
            </c:numRef>
          </c:val>
          <c:smooth val="0"/>
          <c:extLst xmlns:c16r2="http://schemas.microsoft.com/office/drawing/2015/06/chart">
            <c:ext xmlns:c16="http://schemas.microsoft.com/office/drawing/2014/chart" uri="{C3380CC4-5D6E-409C-BE32-E72D297353CC}">
              <c16:uniqueId val="{00000001-082D-4AF3-8F97-A5CB0A4FCFCB}"/>
            </c:ext>
          </c:extLst>
        </c:ser>
        <c:dLbls>
          <c:showLegendKey val="0"/>
          <c:showVal val="0"/>
          <c:showCatName val="0"/>
          <c:showSerName val="0"/>
          <c:showPercent val="0"/>
          <c:showBubbleSize val="0"/>
        </c:dLbls>
        <c:marker val="1"/>
        <c:smooth val="0"/>
        <c:axId val="143707136"/>
        <c:axId val="143067968"/>
      </c:lineChart>
      <c:catAx>
        <c:axId val="143707136"/>
        <c:scaling>
          <c:orientation val="minMax"/>
        </c:scaling>
        <c:delete val="0"/>
        <c:axPos val="b"/>
        <c:numFmt formatCode="General" sourceLinked="1"/>
        <c:majorTickMark val="out"/>
        <c:minorTickMark val="none"/>
        <c:tickLblPos val="nextTo"/>
        <c:crossAx val="143067968"/>
        <c:crosses val="autoZero"/>
        <c:auto val="1"/>
        <c:lblAlgn val="ctr"/>
        <c:lblOffset val="100"/>
        <c:noMultiLvlLbl val="0"/>
      </c:catAx>
      <c:valAx>
        <c:axId val="143067968"/>
        <c:scaling>
          <c:orientation val="minMax"/>
        </c:scaling>
        <c:delete val="0"/>
        <c:axPos val="l"/>
        <c:majorGridlines/>
        <c:numFmt formatCode="_([$$-409]* #,##0_);_([$$-409]* \(#,##0\);_([$$-409]* &quot;-&quot;??_);_(@_)" sourceLinked="1"/>
        <c:majorTickMark val="out"/>
        <c:minorTickMark val="none"/>
        <c:tickLblPos val="nextTo"/>
        <c:crossAx val="143707136"/>
        <c:crosses val="autoZero"/>
        <c:crossBetween val="between"/>
      </c:valAx>
    </c:plotArea>
    <c:legend>
      <c:legendPos val="b"/>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'IV. Receitas de exploração'!$B$60</c:f>
              <c:strCache>
                <c:ptCount val="1"/>
                <c:pt idx="0">
                  <c:v>Alugueis de Espaços</c:v>
                </c:pt>
              </c:strCache>
            </c:strRef>
          </c:tx>
          <c:invertIfNegative val="0"/>
          <c:cat>
            <c:numRef>
              <c:f>'IV. Receitas de exploração'!$C$59:$L$59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exploração'!$C$60:$L$60</c:f>
              <c:numCache>
                <c:formatCode>_([$$-409]* #,##0_);_([$$-409]* \(#,##0\);_([$$-409]* "-"??_);_(@_)</c:formatCode>
                <c:ptCount val="10"/>
                <c:pt idx="0">
                  <c:v>0</c:v>
                </c:pt>
                <c:pt idx="1">
                  <c:v>0</c:v>
                </c:pt>
                <c:pt idx="2">
                  <c:v>579128.89297297294</c:v>
                </c:pt>
                <c:pt idx="3">
                  <c:v>824757.78594594589</c:v>
                </c:pt>
                <c:pt idx="4">
                  <c:v>1136486.6789189188</c:v>
                </c:pt>
                <c:pt idx="5">
                  <c:v>1322215.5718918918</c:v>
                </c:pt>
                <c:pt idx="6">
                  <c:v>1634044.4648648649</c:v>
                </c:pt>
                <c:pt idx="7">
                  <c:v>1816273.3578378377</c:v>
                </c:pt>
                <c:pt idx="8">
                  <c:v>2180345.2151351352</c:v>
                </c:pt>
                <c:pt idx="9">
                  <c:v>2757774.8583783782</c:v>
                </c:pt>
              </c:numCache>
            </c:numRef>
          </c:val>
          <c:extLst xmlns:c16r2="http://schemas.microsoft.com/office/drawing/2015/06/chart">
            <c:ext xmlns:c16="http://schemas.microsoft.com/office/drawing/2014/chart" uri="{C3380CC4-5D6E-409C-BE32-E72D297353CC}">
              <c16:uniqueId val="{00000000-8C53-4580-A599-197EE6D4B587}"/>
            </c:ext>
          </c:extLst>
        </c:ser>
        <c:ser>
          <c:idx val="1"/>
          <c:order val="1"/>
          <c:tx>
            <c:strRef>
              <c:f>'IV. Receitas de exploração'!$B$61</c:f>
              <c:strCache>
                <c:ptCount val="1"/>
                <c:pt idx="0">
                  <c:v>Prestação de serviços</c:v>
                </c:pt>
              </c:strCache>
            </c:strRef>
          </c:tx>
          <c:invertIfNegative val="0"/>
          <c:cat>
            <c:numRef>
              <c:f>'IV. Receitas de exploração'!$C$59:$L$59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exploração'!$C$61:$L$61</c:f>
              <c:numCache>
                <c:formatCode>_([$$-409]* #,##0_);_([$$-409]* \(#,##0\);_([$$-409]* "-"??_);_(@_)</c:formatCode>
                <c:ptCount val="10"/>
                <c:pt idx="0">
                  <c:v>0</c:v>
                </c:pt>
                <c:pt idx="1">
                  <c:v>0</c:v>
                </c:pt>
                <c:pt idx="2">
                  <c:v>60000</c:v>
                </c:pt>
                <c:pt idx="3">
                  <c:v>60000</c:v>
                </c:pt>
                <c:pt idx="4">
                  <c:v>60000</c:v>
                </c:pt>
                <c:pt idx="5">
                  <c:v>60000</c:v>
                </c:pt>
                <c:pt idx="6">
                  <c:v>120000</c:v>
                </c:pt>
                <c:pt idx="7">
                  <c:v>120000</c:v>
                </c:pt>
                <c:pt idx="8">
                  <c:v>120000</c:v>
                </c:pt>
                <c:pt idx="9">
                  <c:v>120000</c:v>
                </c:pt>
              </c:numCache>
            </c:numRef>
          </c:val>
          <c:extLst xmlns:c16r2="http://schemas.microsoft.com/office/drawing/2015/06/chart">
            <c:ext xmlns:c16="http://schemas.microsoft.com/office/drawing/2014/chart" uri="{C3380CC4-5D6E-409C-BE32-E72D297353CC}">
              <c16:uniqueId val="{00000001-8C53-4580-A599-197EE6D4B587}"/>
            </c:ext>
          </c:extLst>
        </c:ser>
        <c:ser>
          <c:idx val="2"/>
          <c:order val="2"/>
          <c:tx>
            <c:strRef>
              <c:f>'IV. Receitas de exploração'!$B$62</c:f>
              <c:strCache>
                <c:ptCount val="1"/>
                <c:pt idx="0">
                  <c:v>Venda de Lotes</c:v>
                </c:pt>
              </c:strCache>
            </c:strRef>
          </c:tx>
          <c:invertIfNegative val="0"/>
          <c:cat>
            <c:numRef>
              <c:f>'IV. Receitas de exploração'!$C$59:$L$59</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exploração'!$C$62:$L$62</c:f>
              <c:numCache>
                <c:formatCode>_([$$-409]* #,##0_);_([$$-409]* \(#,##0\);_([$$-409]* "-"??_);_(@_)</c:formatCode>
                <c:ptCount val="10"/>
                <c:pt idx="0">
                  <c:v>0</c:v>
                </c:pt>
                <c:pt idx="1">
                  <c:v>980172.00000000012</c:v>
                </c:pt>
                <c:pt idx="2">
                  <c:v>980172.00000000012</c:v>
                </c:pt>
                <c:pt idx="3">
                  <c:v>980172.00000000012</c:v>
                </c:pt>
                <c:pt idx="4">
                  <c:v>980172.00000000012</c:v>
                </c:pt>
                <c:pt idx="5">
                  <c:v>980172.00000000012</c:v>
                </c:pt>
                <c:pt idx="6">
                  <c:v>0</c:v>
                </c:pt>
                <c:pt idx="7">
                  <c:v>0</c:v>
                </c:pt>
                <c:pt idx="8">
                  <c:v>0</c:v>
                </c:pt>
                <c:pt idx="9">
                  <c:v>0</c:v>
                </c:pt>
              </c:numCache>
            </c:numRef>
          </c:val>
          <c:extLst xmlns:c16r2="http://schemas.microsoft.com/office/drawing/2015/06/chart">
            <c:ext xmlns:c16="http://schemas.microsoft.com/office/drawing/2014/chart" uri="{C3380CC4-5D6E-409C-BE32-E72D297353CC}">
              <c16:uniqueId val="{00000002-8C53-4580-A599-197EE6D4B587}"/>
            </c:ext>
          </c:extLst>
        </c:ser>
        <c:dLbls>
          <c:showLegendKey val="0"/>
          <c:showVal val="0"/>
          <c:showCatName val="0"/>
          <c:showSerName val="0"/>
          <c:showPercent val="0"/>
          <c:showBubbleSize val="0"/>
        </c:dLbls>
        <c:gapWidth val="150"/>
        <c:overlap val="100"/>
        <c:axId val="144224768"/>
        <c:axId val="143070272"/>
      </c:barChart>
      <c:catAx>
        <c:axId val="144224768"/>
        <c:scaling>
          <c:orientation val="minMax"/>
        </c:scaling>
        <c:delete val="0"/>
        <c:axPos val="b"/>
        <c:numFmt formatCode="General" sourceLinked="1"/>
        <c:majorTickMark val="out"/>
        <c:minorTickMark val="none"/>
        <c:tickLblPos val="nextTo"/>
        <c:crossAx val="143070272"/>
        <c:crosses val="autoZero"/>
        <c:auto val="1"/>
        <c:lblAlgn val="ctr"/>
        <c:lblOffset val="100"/>
        <c:noMultiLvlLbl val="0"/>
      </c:catAx>
      <c:valAx>
        <c:axId val="143070272"/>
        <c:scaling>
          <c:orientation val="minMax"/>
        </c:scaling>
        <c:delete val="0"/>
        <c:axPos val="l"/>
        <c:majorGridlines/>
        <c:numFmt formatCode="_([$$-409]* #,##0_);_([$$-409]* \(#,##0\);_([$$-409]* &quot;-&quot;??_);_(@_)" sourceLinked="1"/>
        <c:majorTickMark val="out"/>
        <c:minorTickMark val="none"/>
        <c:tickLblPos val="nextTo"/>
        <c:crossAx val="14422476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'IV. Receitas de exploração'!$B$113</c:f>
              <c:strCache>
                <c:ptCount val="1"/>
                <c:pt idx="0">
                  <c:v>Sala de formação </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exploração'!$C$113:$L$113</c:f>
              <c:numCache>
                <c:formatCode>_([$$-409]* #,##0.00_);_([$$-409]* \(#,##0.00\);_([$$-409]* "-"??_);_(@_)</c:formatCode>
                <c:ptCount val="10"/>
                <c:pt idx="0">
                  <c:v>0</c:v>
                </c:pt>
                <c:pt idx="1">
                  <c:v>0</c:v>
                </c:pt>
                <c:pt idx="2">
                  <c:v>3900</c:v>
                </c:pt>
                <c:pt idx="3">
                  <c:v>4300</c:v>
                </c:pt>
                <c:pt idx="4">
                  <c:v>4800</c:v>
                </c:pt>
                <c:pt idx="5">
                  <c:v>5300</c:v>
                </c:pt>
                <c:pt idx="6">
                  <c:v>5900</c:v>
                </c:pt>
                <c:pt idx="7">
                  <c:v>6500</c:v>
                </c:pt>
                <c:pt idx="8">
                  <c:v>7200</c:v>
                </c:pt>
                <c:pt idx="9">
                  <c:v>8000</c:v>
                </c:pt>
              </c:numCache>
            </c:numRef>
          </c:val>
          <c:extLst xmlns:c16r2="http://schemas.microsoft.com/office/drawing/2015/06/chart">
            <c:ext xmlns:c16="http://schemas.microsoft.com/office/drawing/2014/chart" uri="{C3380CC4-5D6E-409C-BE32-E72D297353CC}">
              <c16:uniqueId val="{00000000-7559-40CE-AD0E-1D4258B93317}"/>
            </c:ext>
          </c:extLst>
        </c:ser>
        <c:ser>
          <c:idx val="1"/>
          <c:order val="1"/>
          <c:tx>
            <c:strRef>
              <c:f>'IV. Receitas de exploração'!$B$114</c:f>
              <c:strCache>
                <c:ptCount val="1"/>
                <c:pt idx="0">
                  <c:v>Espaços para incubação de empresas</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exploração'!$C$114:$L$114</c:f>
              <c:numCache>
                <c:formatCode>_([$$-409]* #,##0.00_);_([$$-409]* \(#,##0.00\);_([$$-409]* "-"??_);_(@_)</c:formatCode>
                <c:ptCount val="10"/>
                <c:pt idx="0">
                  <c:v>0</c:v>
                </c:pt>
                <c:pt idx="1">
                  <c:v>0</c:v>
                </c:pt>
                <c:pt idx="2">
                  <c:v>14400</c:v>
                </c:pt>
                <c:pt idx="3">
                  <c:v>28800</c:v>
                </c:pt>
                <c:pt idx="4">
                  <c:v>43200</c:v>
                </c:pt>
                <c:pt idx="5">
                  <c:v>57600</c:v>
                </c:pt>
                <c:pt idx="6">
                  <c:v>72000</c:v>
                </c:pt>
                <c:pt idx="7">
                  <c:v>86400</c:v>
                </c:pt>
                <c:pt idx="8">
                  <c:v>100800</c:v>
                </c:pt>
                <c:pt idx="9">
                  <c:v>120000</c:v>
                </c:pt>
              </c:numCache>
            </c:numRef>
          </c:val>
          <c:extLst xmlns:c16r2="http://schemas.microsoft.com/office/drawing/2015/06/chart">
            <c:ext xmlns:c16="http://schemas.microsoft.com/office/drawing/2014/chart" uri="{C3380CC4-5D6E-409C-BE32-E72D297353CC}">
              <c16:uniqueId val="{00000001-7559-40CE-AD0E-1D4258B93317}"/>
            </c:ext>
          </c:extLst>
        </c:ser>
        <c:ser>
          <c:idx val="2"/>
          <c:order val="2"/>
          <c:tx>
            <c:strRef>
              <c:f>'IV. Receitas de exploração'!$B$115</c:f>
              <c:strCache>
                <c:ptCount val="1"/>
                <c:pt idx="0">
                  <c:v>Espaços de co-working</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exploração'!$C$115:$L$115</c:f>
              <c:numCache>
                <c:formatCode>_([$$-409]* #,##0.00_);_([$$-409]* \(#,##0.00\);_([$$-409]* "-"??_);_(@_)</c:formatCode>
                <c:ptCount val="10"/>
                <c:pt idx="0">
                  <c:v>0</c:v>
                </c:pt>
                <c:pt idx="1">
                  <c:v>0</c:v>
                </c:pt>
                <c:pt idx="2">
                  <c:v>3600</c:v>
                </c:pt>
                <c:pt idx="3">
                  <c:v>7200</c:v>
                </c:pt>
                <c:pt idx="4">
                  <c:v>10800</c:v>
                </c:pt>
                <c:pt idx="5">
                  <c:v>14400</c:v>
                </c:pt>
                <c:pt idx="6">
                  <c:v>18000</c:v>
                </c:pt>
                <c:pt idx="7">
                  <c:v>18000</c:v>
                </c:pt>
                <c:pt idx="8">
                  <c:v>18000</c:v>
                </c:pt>
                <c:pt idx="9">
                  <c:v>18000</c:v>
                </c:pt>
              </c:numCache>
            </c:numRef>
          </c:val>
          <c:extLst xmlns:c16r2="http://schemas.microsoft.com/office/drawing/2015/06/chart">
            <c:ext xmlns:c16="http://schemas.microsoft.com/office/drawing/2014/chart" uri="{C3380CC4-5D6E-409C-BE32-E72D297353CC}">
              <c16:uniqueId val="{00000002-7559-40CE-AD0E-1D4258B93317}"/>
            </c:ext>
          </c:extLst>
        </c:ser>
        <c:ser>
          <c:idx val="3"/>
          <c:order val="3"/>
          <c:tx>
            <c:strRef>
              <c:f>'IV. Receitas de exploração'!$B$116</c:f>
              <c:strCache>
                <c:ptCount val="1"/>
                <c:pt idx="0">
                  <c:v>Espaços para instalação de empresas </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exploração'!$C$116:$L$116</c:f>
              <c:numCache>
                <c:formatCode>_([$$-409]* #,##0.00_);_([$$-409]* \(#,##0.00\);_([$$-409]* "-"??_);_(@_)</c:formatCode>
                <c:ptCount val="10"/>
                <c:pt idx="0">
                  <c:v>0</c:v>
                </c:pt>
                <c:pt idx="1">
                  <c:v>0</c:v>
                </c:pt>
                <c:pt idx="2">
                  <c:v>126000</c:v>
                </c:pt>
                <c:pt idx="3">
                  <c:v>126000</c:v>
                </c:pt>
                <c:pt idx="4">
                  <c:v>189000</c:v>
                </c:pt>
                <c:pt idx="5">
                  <c:v>189000</c:v>
                </c:pt>
                <c:pt idx="6">
                  <c:v>252000</c:v>
                </c:pt>
                <c:pt idx="7">
                  <c:v>252000</c:v>
                </c:pt>
                <c:pt idx="8">
                  <c:v>315000</c:v>
                </c:pt>
                <c:pt idx="9">
                  <c:v>315000</c:v>
                </c:pt>
              </c:numCache>
            </c:numRef>
          </c:val>
          <c:extLst xmlns:c16r2="http://schemas.microsoft.com/office/drawing/2015/06/chart">
            <c:ext xmlns:c16="http://schemas.microsoft.com/office/drawing/2014/chart" uri="{C3380CC4-5D6E-409C-BE32-E72D297353CC}">
              <c16:uniqueId val="{00000003-7559-40CE-AD0E-1D4258B93317}"/>
            </c:ext>
          </c:extLst>
        </c:ser>
        <c:ser>
          <c:idx val="4"/>
          <c:order val="4"/>
          <c:tx>
            <c:strRef>
              <c:f>'IV. Receitas de exploração'!$B$117</c:f>
              <c:strCache>
                <c:ptCount val="1"/>
                <c:pt idx="0">
                  <c:v>Laboratórios de P&amp;D</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exploração'!$C$117:$L$117</c:f>
              <c:numCache>
                <c:formatCode>_([$$-409]* #,##0.00_);_([$$-409]* \(#,##0.00\);_([$$-409]* "-"??_);_(@_)</c:formatCode>
                <c:ptCount val="10"/>
                <c:pt idx="0">
                  <c:v>0</c:v>
                </c:pt>
                <c:pt idx="1">
                  <c:v>0</c:v>
                </c:pt>
                <c:pt idx="2">
                  <c:v>126000</c:v>
                </c:pt>
                <c:pt idx="3">
                  <c:v>126000</c:v>
                </c:pt>
                <c:pt idx="4">
                  <c:v>189000</c:v>
                </c:pt>
                <c:pt idx="5">
                  <c:v>189000</c:v>
                </c:pt>
                <c:pt idx="6">
                  <c:v>252000</c:v>
                </c:pt>
                <c:pt idx="7">
                  <c:v>252000</c:v>
                </c:pt>
                <c:pt idx="8">
                  <c:v>315000</c:v>
                </c:pt>
                <c:pt idx="9">
                  <c:v>315000</c:v>
                </c:pt>
              </c:numCache>
            </c:numRef>
          </c:val>
          <c:extLst xmlns:c16r2="http://schemas.microsoft.com/office/drawing/2015/06/chart">
            <c:ext xmlns:c16="http://schemas.microsoft.com/office/drawing/2014/chart" uri="{C3380CC4-5D6E-409C-BE32-E72D297353CC}">
              <c16:uniqueId val="{00000004-7559-40CE-AD0E-1D4258B93317}"/>
            </c:ext>
          </c:extLst>
        </c:ser>
        <c:ser>
          <c:idx val="5"/>
          <c:order val="5"/>
          <c:tx>
            <c:strRef>
              <c:f>'IV. Receitas de exploração'!$B$118</c:f>
              <c:strCache>
                <c:ptCount val="1"/>
                <c:pt idx="0">
                  <c:v>Cafetaria / Lounge multifunções</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exploração'!$C$118:$L$118</c:f>
              <c:numCache>
                <c:formatCode>_([$$-409]* #,##0.00_);_([$$-409]* \(#,##0.00\);_([$$-409]* "-"??_);_(@_)</c:formatCode>
                <c:ptCount val="10"/>
                <c:pt idx="0">
                  <c:v>0</c:v>
                </c:pt>
                <c:pt idx="1">
                  <c:v>0</c:v>
                </c:pt>
                <c:pt idx="2">
                  <c:v>18000</c:v>
                </c:pt>
                <c:pt idx="3">
                  <c:v>18000</c:v>
                </c:pt>
                <c:pt idx="4">
                  <c:v>18000</c:v>
                </c:pt>
                <c:pt idx="5">
                  <c:v>18000</c:v>
                </c:pt>
                <c:pt idx="6">
                  <c:v>18000</c:v>
                </c:pt>
                <c:pt idx="7">
                  <c:v>18000</c:v>
                </c:pt>
                <c:pt idx="8">
                  <c:v>18000</c:v>
                </c:pt>
                <c:pt idx="9">
                  <c:v>18000</c:v>
                </c:pt>
              </c:numCache>
            </c:numRef>
          </c:val>
          <c:extLst xmlns:c16r2="http://schemas.microsoft.com/office/drawing/2015/06/chart">
            <c:ext xmlns:c16="http://schemas.microsoft.com/office/drawing/2014/chart" uri="{C3380CC4-5D6E-409C-BE32-E72D297353CC}">
              <c16:uniqueId val="{00000005-7559-40CE-AD0E-1D4258B93317}"/>
            </c:ext>
          </c:extLst>
        </c:ser>
        <c:ser>
          <c:idx val="6"/>
          <c:order val="6"/>
          <c:tx>
            <c:strRef>
              <c:f>'IV. Receitas de exploração'!$B$119</c:f>
              <c:strCache>
                <c:ptCount val="1"/>
                <c:pt idx="0">
                  <c:v>Restaurante</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exploração'!$C$119:$L$119</c:f>
              <c:numCache>
                <c:formatCode>_([$$-409]* #,##0.00_);_([$$-409]* \(#,##0.00\);_([$$-409]* "-"??_);_(@_)</c:formatCode>
                <c:ptCount val="10"/>
                <c:pt idx="0">
                  <c:v>0</c:v>
                </c:pt>
                <c:pt idx="1">
                  <c:v>0</c:v>
                </c:pt>
                <c:pt idx="2">
                  <c:v>0</c:v>
                </c:pt>
                <c:pt idx="3">
                  <c:v>60000</c:v>
                </c:pt>
                <c:pt idx="4">
                  <c:v>60000</c:v>
                </c:pt>
                <c:pt idx="5">
                  <c:v>60000</c:v>
                </c:pt>
                <c:pt idx="6">
                  <c:v>60000</c:v>
                </c:pt>
                <c:pt idx="7">
                  <c:v>60000</c:v>
                </c:pt>
                <c:pt idx="8">
                  <c:v>60000</c:v>
                </c:pt>
                <c:pt idx="9">
                  <c:v>60000</c:v>
                </c:pt>
              </c:numCache>
            </c:numRef>
          </c:val>
          <c:extLst xmlns:c16r2="http://schemas.microsoft.com/office/drawing/2015/06/chart">
            <c:ext xmlns:c16="http://schemas.microsoft.com/office/drawing/2014/chart" uri="{C3380CC4-5D6E-409C-BE32-E72D297353CC}">
              <c16:uniqueId val="{00000006-7559-40CE-AD0E-1D4258B93317}"/>
            </c:ext>
          </c:extLst>
        </c:ser>
        <c:dLbls>
          <c:showLegendKey val="0"/>
          <c:showVal val="0"/>
          <c:showCatName val="0"/>
          <c:showSerName val="0"/>
          <c:showPercent val="0"/>
          <c:showBubbleSize val="0"/>
        </c:dLbls>
        <c:gapWidth val="150"/>
        <c:overlap val="100"/>
        <c:axId val="144226304"/>
        <c:axId val="143072576"/>
      </c:barChart>
      <c:catAx>
        <c:axId val="144226304"/>
        <c:scaling>
          <c:orientation val="minMax"/>
        </c:scaling>
        <c:delete val="0"/>
        <c:axPos val="b"/>
        <c:numFmt formatCode="General" sourceLinked="1"/>
        <c:majorTickMark val="out"/>
        <c:minorTickMark val="none"/>
        <c:tickLblPos val="nextTo"/>
        <c:crossAx val="143072576"/>
        <c:crosses val="autoZero"/>
        <c:auto val="1"/>
        <c:lblAlgn val="ctr"/>
        <c:lblOffset val="100"/>
        <c:noMultiLvlLbl val="0"/>
      </c:catAx>
      <c:valAx>
        <c:axId val="143072576"/>
        <c:scaling>
          <c:orientation val="minMax"/>
        </c:scaling>
        <c:delete val="0"/>
        <c:axPos val="l"/>
        <c:majorGridlines/>
        <c:numFmt formatCode="_([$$-409]* #,##0.00_);_([$$-409]* \(#,##0.00\);_([$$-409]* &quot;-&quot;??_);_(@_)" sourceLinked="1"/>
        <c:majorTickMark val="out"/>
        <c:minorTickMark val="none"/>
        <c:tickLblPos val="nextTo"/>
        <c:crossAx val="144226304"/>
        <c:crosses val="autoZero"/>
        <c:crossBetween val="between"/>
      </c:valAx>
    </c:plotArea>
    <c:legend>
      <c:legendPos val="b"/>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'IV. Receitas de exploração'!$B$113</c:f>
              <c:strCache>
                <c:ptCount val="1"/>
                <c:pt idx="0">
                  <c:v>Sala de formação </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exploração'!$C$113:$L$113</c:f>
              <c:numCache>
                <c:formatCode>_([$$-409]* #,##0.00_);_([$$-409]* \(#,##0.00\);_([$$-409]* "-"??_);_(@_)</c:formatCode>
                <c:ptCount val="10"/>
                <c:pt idx="0">
                  <c:v>0</c:v>
                </c:pt>
                <c:pt idx="1">
                  <c:v>0</c:v>
                </c:pt>
                <c:pt idx="2">
                  <c:v>3900</c:v>
                </c:pt>
                <c:pt idx="3">
                  <c:v>4300</c:v>
                </c:pt>
                <c:pt idx="4">
                  <c:v>4800</c:v>
                </c:pt>
                <c:pt idx="5">
                  <c:v>5300</c:v>
                </c:pt>
                <c:pt idx="6">
                  <c:v>5900</c:v>
                </c:pt>
                <c:pt idx="7">
                  <c:v>6500</c:v>
                </c:pt>
                <c:pt idx="8">
                  <c:v>7200</c:v>
                </c:pt>
                <c:pt idx="9">
                  <c:v>8000</c:v>
                </c:pt>
              </c:numCache>
            </c:numRef>
          </c:val>
          <c:extLst xmlns:c16r2="http://schemas.microsoft.com/office/drawing/2015/06/chart">
            <c:ext xmlns:c16="http://schemas.microsoft.com/office/drawing/2014/chart" uri="{C3380CC4-5D6E-409C-BE32-E72D297353CC}">
              <c16:uniqueId val="{00000000-EE54-4467-B8A2-F76FA1E989FE}"/>
            </c:ext>
          </c:extLst>
        </c:ser>
        <c:ser>
          <c:idx val="1"/>
          <c:order val="1"/>
          <c:tx>
            <c:strRef>
              <c:f>'IV. Receitas de exploração'!$B$114</c:f>
              <c:strCache>
                <c:ptCount val="1"/>
                <c:pt idx="0">
                  <c:v>Espaços para incubação de empresas</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exploração'!$C$114:$L$114</c:f>
              <c:numCache>
                <c:formatCode>_([$$-409]* #,##0.00_);_([$$-409]* \(#,##0.00\);_([$$-409]* "-"??_);_(@_)</c:formatCode>
                <c:ptCount val="10"/>
                <c:pt idx="0">
                  <c:v>0</c:v>
                </c:pt>
                <c:pt idx="1">
                  <c:v>0</c:v>
                </c:pt>
                <c:pt idx="2">
                  <c:v>14400</c:v>
                </c:pt>
                <c:pt idx="3">
                  <c:v>28800</c:v>
                </c:pt>
                <c:pt idx="4">
                  <c:v>43200</c:v>
                </c:pt>
                <c:pt idx="5">
                  <c:v>57600</c:v>
                </c:pt>
                <c:pt idx="6">
                  <c:v>72000</c:v>
                </c:pt>
                <c:pt idx="7">
                  <c:v>86400</c:v>
                </c:pt>
                <c:pt idx="8">
                  <c:v>100800</c:v>
                </c:pt>
                <c:pt idx="9">
                  <c:v>120000</c:v>
                </c:pt>
              </c:numCache>
            </c:numRef>
          </c:val>
          <c:extLst xmlns:c16r2="http://schemas.microsoft.com/office/drawing/2015/06/chart">
            <c:ext xmlns:c16="http://schemas.microsoft.com/office/drawing/2014/chart" uri="{C3380CC4-5D6E-409C-BE32-E72D297353CC}">
              <c16:uniqueId val="{00000001-EE54-4467-B8A2-F76FA1E989FE}"/>
            </c:ext>
          </c:extLst>
        </c:ser>
        <c:ser>
          <c:idx val="2"/>
          <c:order val="2"/>
          <c:tx>
            <c:strRef>
              <c:f>'IV. Receitas de exploração'!$B$115</c:f>
              <c:strCache>
                <c:ptCount val="1"/>
                <c:pt idx="0">
                  <c:v>Espaços de co-working</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exploração'!$C$115:$L$115</c:f>
              <c:numCache>
                <c:formatCode>_([$$-409]* #,##0.00_);_([$$-409]* \(#,##0.00\);_([$$-409]* "-"??_);_(@_)</c:formatCode>
                <c:ptCount val="10"/>
                <c:pt idx="0">
                  <c:v>0</c:v>
                </c:pt>
                <c:pt idx="1">
                  <c:v>0</c:v>
                </c:pt>
                <c:pt idx="2">
                  <c:v>3600</c:v>
                </c:pt>
                <c:pt idx="3">
                  <c:v>7200</c:v>
                </c:pt>
                <c:pt idx="4">
                  <c:v>10800</c:v>
                </c:pt>
                <c:pt idx="5">
                  <c:v>14400</c:v>
                </c:pt>
                <c:pt idx="6">
                  <c:v>18000</c:v>
                </c:pt>
                <c:pt idx="7">
                  <c:v>18000</c:v>
                </c:pt>
                <c:pt idx="8">
                  <c:v>18000</c:v>
                </c:pt>
                <c:pt idx="9">
                  <c:v>18000</c:v>
                </c:pt>
              </c:numCache>
            </c:numRef>
          </c:val>
          <c:extLst xmlns:c16r2="http://schemas.microsoft.com/office/drawing/2015/06/chart">
            <c:ext xmlns:c16="http://schemas.microsoft.com/office/drawing/2014/chart" uri="{C3380CC4-5D6E-409C-BE32-E72D297353CC}">
              <c16:uniqueId val="{00000002-EE54-4467-B8A2-F76FA1E989FE}"/>
            </c:ext>
          </c:extLst>
        </c:ser>
        <c:ser>
          <c:idx val="3"/>
          <c:order val="3"/>
          <c:tx>
            <c:strRef>
              <c:f>'IV. Receitas de exploração'!$B$116</c:f>
              <c:strCache>
                <c:ptCount val="1"/>
                <c:pt idx="0">
                  <c:v>Espaços para instalação de empresas </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exploração'!$C$116:$L$116</c:f>
              <c:numCache>
                <c:formatCode>_([$$-409]* #,##0.00_);_([$$-409]* \(#,##0.00\);_([$$-409]* "-"??_);_(@_)</c:formatCode>
                <c:ptCount val="10"/>
                <c:pt idx="0">
                  <c:v>0</c:v>
                </c:pt>
                <c:pt idx="1">
                  <c:v>0</c:v>
                </c:pt>
                <c:pt idx="2">
                  <c:v>126000</c:v>
                </c:pt>
                <c:pt idx="3">
                  <c:v>126000</c:v>
                </c:pt>
                <c:pt idx="4">
                  <c:v>189000</c:v>
                </c:pt>
                <c:pt idx="5">
                  <c:v>189000</c:v>
                </c:pt>
                <c:pt idx="6">
                  <c:v>252000</c:v>
                </c:pt>
                <c:pt idx="7">
                  <c:v>252000</c:v>
                </c:pt>
                <c:pt idx="8">
                  <c:v>315000</c:v>
                </c:pt>
                <c:pt idx="9">
                  <c:v>315000</c:v>
                </c:pt>
              </c:numCache>
            </c:numRef>
          </c:val>
          <c:extLst xmlns:c16r2="http://schemas.microsoft.com/office/drawing/2015/06/chart">
            <c:ext xmlns:c16="http://schemas.microsoft.com/office/drawing/2014/chart" uri="{C3380CC4-5D6E-409C-BE32-E72D297353CC}">
              <c16:uniqueId val="{00000003-EE54-4467-B8A2-F76FA1E989FE}"/>
            </c:ext>
          </c:extLst>
        </c:ser>
        <c:ser>
          <c:idx val="4"/>
          <c:order val="4"/>
          <c:tx>
            <c:strRef>
              <c:f>'IV. Receitas de exploração'!$B$117</c:f>
              <c:strCache>
                <c:ptCount val="1"/>
                <c:pt idx="0">
                  <c:v>Laboratórios de P&amp;D</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exploração'!$C$117:$L$117</c:f>
              <c:numCache>
                <c:formatCode>_([$$-409]* #,##0.00_);_([$$-409]* \(#,##0.00\);_([$$-409]* "-"??_);_(@_)</c:formatCode>
                <c:ptCount val="10"/>
                <c:pt idx="0">
                  <c:v>0</c:v>
                </c:pt>
                <c:pt idx="1">
                  <c:v>0</c:v>
                </c:pt>
                <c:pt idx="2">
                  <c:v>126000</c:v>
                </c:pt>
                <c:pt idx="3">
                  <c:v>126000</c:v>
                </c:pt>
                <c:pt idx="4">
                  <c:v>189000</c:v>
                </c:pt>
                <c:pt idx="5">
                  <c:v>189000</c:v>
                </c:pt>
                <c:pt idx="6">
                  <c:v>252000</c:v>
                </c:pt>
                <c:pt idx="7">
                  <c:v>252000</c:v>
                </c:pt>
                <c:pt idx="8">
                  <c:v>315000</c:v>
                </c:pt>
                <c:pt idx="9">
                  <c:v>315000</c:v>
                </c:pt>
              </c:numCache>
            </c:numRef>
          </c:val>
          <c:extLst xmlns:c16r2="http://schemas.microsoft.com/office/drawing/2015/06/chart">
            <c:ext xmlns:c16="http://schemas.microsoft.com/office/drawing/2014/chart" uri="{C3380CC4-5D6E-409C-BE32-E72D297353CC}">
              <c16:uniqueId val="{00000004-EE54-4467-B8A2-F76FA1E989FE}"/>
            </c:ext>
          </c:extLst>
        </c:ser>
        <c:ser>
          <c:idx val="5"/>
          <c:order val="5"/>
          <c:tx>
            <c:strRef>
              <c:f>'IV. Receitas de exploração'!$B$118</c:f>
              <c:strCache>
                <c:ptCount val="1"/>
                <c:pt idx="0">
                  <c:v>Cafetaria / Lounge multifunções</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exploração'!$C$118:$L$118</c:f>
              <c:numCache>
                <c:formatCode>_([$$-409]* #,##0.00_);_([$$-409]* \(#,##0.00\);_([$$-409]* "-"??_);_(@_)</c:formatCode>
                <c:ptCount val="10"/>
                <c:pt idx="0">
                  <c:v>0</c:v>
                </c:pt>
                <c:pt idx="1">
                  <c:v>0</c:v>
                </c:pt>
                <c:pt idx="2">
                  <c:v>18000</c:v>
                </c:pt>
                <c:pt idx="3">
                  <c:v>18000</c:v>
                </c:pt>
                <c:pt idx="4">
                  <c:v>18000</c:v>
                </c:pt>
                <c:pt idx="5">
                  <c:v>18000</c:v>
                </c:pt>
                <c:pt idx="6">
                  <c:v>18000</c:v>
                </c:pt>
                <c:pt idx="7">
                  <c:v>18000</c:v>
                </c:pt>
                <c:pt idx="8">
                  <c:v>18000</c:v>
                </c:pt>
                <c:pt idx="9">
                  <c:v>18000</c:v>
                </c:pt>
              </c:numCache>
            </c:numRef>
          </c:val>
          <c:extLst xmlns:c16r2="http://schemas.microsoft.com/office/drawing/2015/06/chart">
            <c:ext xmlns:c16="http://schemas.microsoft.com/office/drawing/2014/chart" uri="{C3380CC4-5D6E-409C-BE32-E72D297353CC}">
              <c16:uniqueId val="{00000005-EE54-4467-B8A2-F76FA1E989FE}"/>
            </c:ext>
          </c:extLst>
        </c:ser>
        <c:ser>
          <c:idx val="6"/>
          <c:order val="6"/>
          <c:tx>
            <c:strRef>
              <c:f>'IV. Receitas de exploração'!$B$119</c:f>
              <c:strCache>
                <c:ptCount val="1"/>
                <c:pt idx="0">
                  <c:v>Restaurante</c:v>
                </c:pt>
              </c:strCache>
            </c:strRef>
          </c:tx>
          <c:invertIfNegative val="0"/>
          <c:cat>
            <c:numRef>
              <c:f>'IV. Receitas de exploração'!$C$112:$L$112</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exploração'!$C$119:$L$119</c:f>
              <c:numCache>
                <c:formatCode>_([$$-409]* #,##0.00_);_([$$-409]* \(#,##0.00\);_([$$-409]* "-"??_);_(@_)</c:formatCode>
                <c:ptCount val="10"/>
                <c:pt idx="0">
                  <c:v>0</c:v>
                </c:pt>
                <c:pt idx="1">
                  <c:v>0</c:v>
                </c:pt>
                <c:pt idx="2">
                  <c:v>0</c:v>
                </c:pt>
                <c:pt idx="3">
                  <c:v>60000</c:v>
                </c:pt>
                <c:pt idx="4">
                  <c:v>60000</c:v>
                </c:pt>
                <c:pt idx="5">
                  <c:v>60000</c:v>
                </c:pt>
                <c:pt idx="6">
                  <c:v>60000</c:v>
                </c:pt>
                <c:pt idx="7">
                  <c:v>60000</c:v>
                </c:pt>
                <c:pt idx="8">
                  <c:v>60000</c:v>
                </c:pt>
                <c:pt idx="9">
                  <c:v>60000</c:v>
                </c:pt>
              </c:numCache>
            </c:numRef>
          </c:val>
          <c:extLst xmlns:c16r2="http://schemas.microsoft.com/office/drawing/2015/06/chart">
            <c:ext xmlns:c16="http://schemas.microsoft.com/office/drawing/2014/chart" uri="{C3380CC4-5D6E-409C-BE32-E72D297353CC}">
              <c16:uniqueId val="{00000006-EE54-4467-B8A2-F76FA1E989FE}"/>
            </c:ext>
          </c:extLst>
        </c:ser>
        <c:dLbls>
          <c:showLegendKey val="0"/>
          <c:showVal val="0"/>
          <c:showCatName val="0"/>
          <c:showSerName val="0"/>
          <c:showPercent val="0"/>
          <c:showBubbleSize val="0"/>
        </c:dLbls>
        <c:gapWidth val="150"/>
        <c:axId val="183848960"/>
        <c:axId val="183486144"/>
      </c:barChart>
      <c:catAx>
        <c:axId val="183848960"/>
        <c:scaling>
          <c:orientation val="minMax"/>
        </c:scaling>
        <c:delete val="0"/>
        <c:axPos val="b"/>
        <c:numFmt formatCode="General" sourceLinked="1"/>
        <c:majorTickMark val="out"/>
        <c:minorTickMark val="none"/>
        <c:tickLblPos val="nextTo"/>
        <c:crossAx val="183486144"/>
        <c:crosses val="autoZero"/>
        <c:auto val="1"/>
        <c:lblAlgn val="ctr"/>
        <c:lblOffset val="100"/>
        <c:noMultiLvlLbl val="0"/>
      </c:catAx>
      <c:valAx>
        <c:axId val="183486144"/>
        <c:scaling>
          <c:orientation val="minMax"/>
        </c:scaling>
        <c:delete val="0"/>
        <c:axPos val="l"/>
        <c:majorGridlines/>
        <c:numFmt formatCode="_([$$-409]* #,##0.00_);_([$$-409]* \(#,##0.00\);_([$$-409]* &quot;-&quot;??_);_(@_)" sourceLinked="1"/>
        <c:majorTickMark val="out"/>
        <c:minorTickMark val="none"/>
        <c:tickLblPos val="nextTo"/>
        <c:crossAx val="183848960"/>
        <c:crosses val="autoZero"/>
        <c:crossBetween val="between"/>
      </c:valAx>
    </c:plotArea>
    <c:legend>
      <c:legendPos val="b"/>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'IV. Receitas de exploração'!$B$82</c:f>
              <c:strCache>
                <c:ptCount val="1"/>
                <c:pt idx="0">
                  <c:v>Espaços Comuns</c:v>
                </c:pt>
              </c:strCache>
            </c:strRef>
          </c:tx>
          <c:invertIfNegative val="0"/>
          <c:cat>
            <c:numRef>
              <c:f>'IV. Receitas de exploração'!$C$81:$L$81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exploração'!$C$82:$L$82</c:f>
              <c:numCache>
                <c:formatCode>_([$$-409]* #,##0_);_([$$-409]* \(#,##0\);_([$$-409]* "-"??_);_(@_)</c:formatCode>
                <c:ptCount val="10"/>
                <c:pt idx="0">
                  <c:v>0</c:v>
                </c:pt>
                <c:pt idx="1">
                  <c:v>0</c:v>
                </c:pt>
                <c:pt idx="2">
                  <c:v>120000</c:v>
                </c:pt>
                <c:pt idx="3">
                  <c:v>120000</c:v>
                </c:pt>
                <c:pt idx="4">
                  <c:v>120000</c:v>
                </c:pt>
                <c:pt idx="5">
                  <c:v>120000</c:v>
                </c:pt>
                <c:pt idx="6">
                  <c:v>120000</c:v>
                </c:pt>
                <c:pt idx="7">
                  <c:v>120000</c:v>
                </c:pt>
                <c:pt idx="8">
                  <c:v>120000</c:v>
                </c:pt>
                <c:pt idx="9">
                  <c:v>120000</c:v>
                </c:pt>
              </c:numCache>
            </c:numRef>
          </c:val>
        </c:ser>
        <c:ser>
          <c:idx val="1"/>
          <c:order val="1"/>
          <c:tx>
            <c:strRef>
              <c:f>'IV. Receitas de exploração'!$B$83</c:f>
              <c:strCache>
                <c:ptCount val="1"/>
                <c:pt idx="0">
                  <c:v>Aluguel de lotes</c:v>
                </c:pt>
              </c:strCache>
            </c:strRef>
          </c:tx>
          <c:invertIfNegative val="0"/>
          <c:cat>
            <c:numRef>
              <c:f>'IV. Receitas de exploração'!$C$81:$L$81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exploração'!$C$83:$L$83</c:f>
              <c:numCache>
                <c:formatCode>_([$$-409]* #,##0_);_([$$-409]* \(#,##0\);_([$$-409]* "-"??_);_(@_)</c:formatCode>
                <c:ptCount val="10"/>
                <c:pt idx="0">
                  <c:v>0</c:v>
                </c:pt>
                <c:pt idx="1">
                  <c:v>0</c:v>
                </c:pt>
                <c:pt idx="2">
                  <c:v>167228.89297297294</c:v>
                </c:pt>
                <c:pt idx="3">
                  <c:v>334457.78594594589</c:v>
                </c:pt>
                <c:pt idx="4">
                  <c:v>501686.67891891883</c:v>
                </c:pt>
                <c:pt idx="5">
                  <c:v>668915.57189189177</c:v>
                </c:pt>
                <c:pt idx="6">
                  <c:v>836144.46486486483</c:v>
                </c:pt>
                <c:pt idx="7">
                  <c:v>1003373.3578378377</c:v>
                </c:pt>
                <c:pt idx="8">
                  <c:v>1226345.2151351352</c:v>
                </c:pt>
                <c:pt idx="9">
                  <c:v>1783774.8583783782</c:v>
                </c:pt>
              </c:numCache>
            </c:numRef>
          </c:val>
        </c:ser>
        <c:ser>
          <c:idx val="2"/>
          <c:order val="2"/>
          <c:tx>
            <c:strRef>
              <c:f>'IV. Receitas de exploração'!$B$84</c:f>
              <c:strCache>
                <c:ptCount val="1"/>
                <c:pt idx="0">
                  <c:v>Venda de Lotes</c:v>
                </c:pt>
              </c:strCache>
            </c:strRef>
          </c:tx>
          <c:invertIfNegative val="0"/>
          <c:cat>
            <c:numRef>
              <c:f>'IV. Receitas de exploração'!$C$81:$L$81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exploração'!$C$84:$L$84</c:f>
              <c:numCache>
                <c:formatCode>_([$$-409]* #,##0_);_([$$-409]* \(#,##0\);_([$$-409]* "-"??_);_(@_)</c:formatCode>
                <c:ptCount val="10"/>
                <c:pt idx="0">
                  <c:v>0</c:v>
                </c:pt>
                <c:pt idx="1">
                  <c:v>980172.00000000012</c:v>
                </c:pt>
                <c:pt idx="2">
                  <c:v>980172.00000000012</c:v>
                </c:pt>
                <c:pt idx="3">
                  <c:v>980172.00000000012</c:v>
                </c:pt>
                <c:pt idx="4">
                  <c:v>980172.00000000012</c:v>
                </c:pt>
                <c:pt idx="5">
                  <c:v>980172.00000000012</c:v>
                </c:pt>
                <c:pt idx="6">
                  <c:v>0</c:v>
                </c:pt>
                <c:pt idx="7">
                  <c:v>0</c:v>
                </c:pt>
                <c:pt idx="8">
                  <c:v>0</c:v>
                </c:pt>
                <c:pt idx="9">
                  <c:v>0</c:v>
                </c:pt>
              </c:numCache>
            </c:numRef>
          </c:val>
        </c:ser>
        <c:ser>
          <c:idx val="3"/>
          <c:order val="3"/>
          <c:tx>
            <c:strRef>
              <c:f>'IV. Receitas de exploração'!$B$85</c:f>
              <c:strCache>
                <c:ptCount val="1"/>
                <c:pt idx="0">
                  <c:v>Núcleo Central </c:v>
                </c:pt>
              </c:strCache>
            </c:strRef>
          </c:tx>
          <c:invertIfNegative val="0"/>
          <c:cat>
            <c:numRef>
              <c:f>'IV. Receitas de exploração'!$C$81:$L$81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exploração'!$C$85:$L$85</c:f>
              <c:numCache>
                <c:formatCode>_([$$-409]* #,##0_);_([$$-409]* \(#,##0\);_([$$-409]* "-"??_);_(@_)</c:formatCode>
                <c:ptCount val="10"/>
                <c:pt idx="0">
                  <c:v>0</c:v>
                </c:pt>
                <c:pt idx="1">
                  <c:v>0</c:v>
                </c:pt>
                <c:pt idx="2">
                  <c:v>291900</c:v>
                </c:pt>
                <c:pt idx="3">
                  <c:v>370300</c:v>
                </c:pt>
                <c:pt idx="4">
                  <c:v>514800</c:v>
                </c:pt>
                <c:pt idx="5">
                  <c:v>533300</c:v>
                </c:pt>
                <c:pt idx="6">
                  <c:v>677900</c:v>
                </c:pt>
                <c:pt idx="7">
                  <c:v>692900</c:v>
                </c:pt>
                <c:pt idx="8">
                  <c:v>834000</c:v>
                </c:pt>
                <c:pt idx="9">
                  <c:v>854000</c:v>
                </c:pt>
              </c:numCache>
            </c:numRef>
          </c:val>
        </c:ser>
        <c:ser>
          <c:idx val="4"/>
          <c:order val="4"/>
          <c:tx>
            <c:strRef>
              <c:f>'IV. Receitas de exploração'!$B$86</c:f>
              <c:strCache>
                <c:ptCount val="1"/>
                <c:pt idx="0">
                  <c:v>Prestação de serviços</c:v>
                </c:pt>
              </c:strCache>
            </c:strRef>
          </c:tx>
          <c:invertIfNegative val="0"/>
          <c:cat>
            <c:numRef>
              <c:f>'IV. Receitas de exploração'!$C$81:$L$81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exploração'!$C$86:$L$86</c:f>
              <c:numCache>
                <c:formatCode>_([$$-409]* #,##0_);_([$$-409]* \(#,##0\);_([$$-409]* "-"??_);_(@_)</c:formatCode>
                <c:ptCount val="10"/>
                <c:pt idx="0">
                  <c:v>0</c:v>
                </c:pt>
                <c:pt idx="1">
                  <c:v>0</c:v>
                </c:pt>
                <c:pt idx="2">
                  <c:v>60000</c:v>
                </c:pt>
                <c:pt idx="3">
                  <c:v>60000</c:v>
                </c:pt>
                <c:pt idx="4">
                  <c:v>60000</c:v>
                </c:pt>
                <c:pt idx="5">
                  <c:v>60000</c:v>
                </c:pt>
                <c:pt idx="6">
                  <c:v>120000</c:v>
                </c:pt>
                <c:pt idx="7">
                  <c:v>120000</c:v>
                </c:pt>
                <c:pt idx="8">
                  <c:v>120000</c:v>
                </c:pt>
                <c:pt idx="9">
                  <c:v>120000</c:v>
                </c:pt>
              </c:numCache>
            </c:numRef>
          </c:val>
        </c:ser>
        <c:ser>
          <c:idx val="5"/>
          <c:order val="5"/>
          <c:tx>
            <c:strRef>
              <c:f>'IV. Receitas de exploração'!$B$87</c:f>
              <c:strCache>
                <c:ptCount val="1"/>
                <c:pt idx="0">
                  <c:v>Aluguel do Auditório</c:v>
                </c:pt>
              </c:strCache>
            </c:strRef>
          </c:tx>
          <c:invertIfNegative val="0"/>
          <c:cat>
            <c:numRef>
              <c:f>'IV. Receitas de exploração'!$C$81:$L$81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'IV. Receitas de exploração'!$C$87:$L$87</c:f>
              <c:numCache>
                <c:formatCode>_([$$-409]* #,##0_);_([$$-409]* \(#,##0\);_([$$-409]* "-"??_);_(@_)</c:formatCode>
                <c:ptCount val="10"/>
                <c:pt idx="0">
                  <c:v>0</c:v>
                </c:pt>
                <c:pt idx="1">
                  <c:v>0</c:v>
                </c:pt>
                <c:pt idx="2">
                  <c:v>120000</c:v>
                </c:pt>
                <c:pt idx="3">
                  <c:v>120000</c:v>
                </c:pt>
                <c:pt idx="4">
                  <c:v>120000</c:v>
                </c:pt>
                <c:pt idx="5">
                  <c:v>120000</c:v>
                </c:pt>
                <c:pt idx="6">
                  <c:v>120000</c:v>
                </c:pt>
                <c:pt idx="7">
                  <c:v>120000</c:v>
                </c:pt>
                <c:pt idx="8">
                  <c:v>120000</c:v>
                </c:pt>
                <c:pt idx="9">
                  <c:v>120000</c:v>
                </c:pt>
              </c:numCache>
            </c:numRef>
          </c:val>
        </c:ser>
        <c:dLbls>
          <c:showLegendKey val="0"/>
          <c:showVal val="0"/>
          <c:showCatName val="0"/>
          <c:showSerName val="0"/>
          <c:showPercent val="0"/>
          <c:showBubbleSize val="0"/>
        </c:dLbls>
        <c:gapWidth val="150"/>
        <c:overlap val="100"/>
        <c:axId val="183849472"/>
        <c:axId val="183488448"/>
      </c:barChart>
      <c:catAx>
        <c:axId val="183849472"/>
        <c:scaling>
          <c:orientation val="minMax"/>
        </c:scaling>
        <c:delete val="0"/>
        <c:axPos val="b"/>
        <c:numFmt formatCode="General" sourceLinked="1"/>
        <c:majorTickMark val="out"/>
        <c:minorTickMark val="none"/>
        <c:tickLblPos val="nextTo"/>
        <c:crossAx val="183488448"/>
        <c:crosses val="autoZero"/>
        <c:auto val="1"/>
        <c:lblAlgn val="ctr"/>
        <c:lblOffset val="100"/>
        <c:noMultiLvlLbl val="0"/>
      </c:catAx>
      <c:valAx>
        <c:axId val="183488448"/>
        <c:scaling>
          <c:orientation val="minMax"/>
        </c:scaling>
        <c:delete val="0"/>
        <c:axPos val="l"/>
        <c:majorGridlines/>
        <c:numFmt formatCode="_([$$-409]* #,##0_);_([$$-409]* \(#,##0\);_([$$-409]* &quot;-&quot;??_);_(@_)" sourceLinked="1"/>
        <c:majorTickMark val="out"/>
        <c:minorTickMark val="none"/>
        <c:tickLblPos val="nextTo"/>
        <c:crossAx val="183849472"/>
        <c:crosses val="autoZero"/>
        <c:crossBetween val="between"/>
      </c:valAx>
    </c:plotArea>
    <c:legend>
      <c:legendPos val="b"/>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'V.Custos de Exploração'!$C$38</c:f>
              <c:strCache>
                <c:ptCount val="1"/>
                <c:pt idx="0">
                  <c:v>Recursos humanos</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Exploração'!$E$38:$N$38</c:f>
              <c:numCache>
                <c:formatCode>_([$$-409]* #,##0_);_([$$-409]* \(#,##0\);_([$$-409]* "-"??_);_(@_)</c:formatCode>
                <c:ptCount val="10"/>
                <c:pt idx="0">
                  <c:v>234599.99999999997</c:v>
                </c:pt>
                <c:pt idx="1">
                  <c:v>234599.99999999997</c:v>
                </c:pt>
                <c:pt idx="2">
                  <c:v>447120</c:v>
                </c:pt>
                <c:pt idx="3">
                  <c:v>447120</c:v>
                </c:pt>
                <c:pt idx="4">
                  <c:v>447120</c:v>
                </c:pt>
                <c:pt idx="5">
                  <c:v>447120</c:v>
                </c:pt>
                <c:pt idx="6">
                  <c:v>659640</c:v>
                </c:pt>
                <c:pt idx="7">
                  <c:v>659640</c:v>
                </c:pt>
                <c:pt idx="8">
                  <c:v>659640</c:v>
                </c:pt>
                <c:pt idx="9">
                  <c:v>659640</c:v>
                </c:pt>
              </c:numCache>
            </c:numRef>
          </c:val>
          <c:extLst xmlns:c16r2="http://schemas.microsoft.com/office/drawing/2015/06/chart">
            <c:ext xmlns:c16="http://schemas.microsoft.com/office/drawing/2014/chart" uri="{C3380CC4-5D6E-409C-BE32-E72D297353CC}">
              <c16:uniqueId val="{00000000-0780-4A0E-B15D-A1C8A7BD075D}"/>
            </c:ext>
          </c:extLst>
        </c:ser>
        <c:ser>
          <c:idx val="1"/>
          <c:order val="1"/>
          <c:tx>
            <c:strRef>
              <c:f>'V.Custos de Exploração'!$C$39</c:f>
              <c:strCache>
                <c:ptCount val="1"/>
                <c:pt idx="0">
                  <c:v>Serviços especializados</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Exploração'!$E$39:$N$39</c:f>
              <c:numCache>
                <c:formatCode>_([$$-409]* #,##0_);_([$$-409]* \(#,##0\);_([$$-409]* "-"??_);_(@_)</c:formatCode>
                <c:ptCount val="10"/>
                <c:pt idx="0">
                  <c:v>350400</c:v>
                </c:pt>
                <c:pt idx="1">
                  <c:v>350400</c:v>
                </c:pt>
                <c:pt idx="2">
                  <c:v>520784</c:v>
                </c:pt>
                <c:pt idx="3">
                  <c:v>520784</c:v>
                </c:pt>
                <c:pt idx="4">
                  <c:v>520784</c:v>
                </c:pt>
                <c:pt idx="5">
                  <c:v>520784</c:v>
                </c:pt>
                <c:pt idx="6">
                  <c:v>520784</c:v>
                </c:pt>
                <c:pt idx="7">
                  <c:v>520784</c:v>
                </c:pt>
                <c:pt idx="8">
                  <c:v>520784</c:v>
                </c:pt>
                <c:pt idx="9">
                  <c:v>520784</c:v>
                </c:pt>
              </c:numCache>
            </c:numRef>
          </c:val>
          <c:extLst xmlns:c16r2="http://schemas.microsoft.com/office/drawing/2015/06/chart">
            <c:ext xmlns:c16="http://schemas.microsoft.com/office/drawing/2014/chart" uri="{C3380CC4-5D6E-409C-BE32-E72D297353CC}">
              <c16:uniqueId val="{00000001-0780-4A0E-B15D-A1C8A7BD075D}"/>
            </c:ext>
          </c:extLst>
        </c:ser>
        <c:ser>
          <c:idx val="2"/>
          <c:order val="2"/>
          <c:tx>
            <c:strRef>
              <c:f>'V.Custos de Exploração'!$C$40</c:f>
              <c:strCache>
                <c:ptCount val="1"/>
                <c:pt idx="0">
                  <c:v>Fornecimentos</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Exploração'!$E$40:$N$40</c:f>
              <c:numCache>
                <c:formatCode>_([$$-409]* #,##0_);_([$$-409]* \(#,##0\);_([$$-409]* "-"??_);_(@_)</c:formatCode>
                <c:ptCount val="10"/>
                <c:pt idx="0">
                  <c:v>0</c:v>
                </c:pt>
                <c:pt idx="1">
                  <c:v>0</c:v>
                </c:pt>
                <c:pt idx="2">
                  <c:v>73800</c:v>
                </c:pt>
                <c:pt idx="3">
                  <c:v>100700</c:v>
                </c:pt>
                <c:pt idx="4">
                  <c:v>116840</c:v>
                </c:pt>
                <c:pt idx="5">
                  <c:v>132980</c:v>
                </c:pt>
                <c:pt idx="6">
                  <c:v>149120</c:v>
                </c:pt>
                <c:pt idx="7">
                  <c:v>165260</c:v>
                </c:pt>
                <c:pt idx="8">
                  <c:v>181400</c:v>
                </c:pt>
                <c:pt idx="9">
                  <c:v>181400</c:v>
                </c:pt>
              </c:numCache>
            </c:numRef>
          </c:val>
          <c:extLst xmlns:c16r2="http://schemas.microsoft.com/office/drawing/2015/06/chart">
            <c:ext xmlns:c16="http://schemas.microsoft.com/office/drawing/2014/chart" uri="{C3380CC4-5D6E-409C-BE32-E72D297353CC}">
              <c16:uniqueId val="{00000002-0780-4A0E-B15D-A1C8A7BD075D}"/>
            </c:ext>
          </c:extLst>
        </c:ser>
        <c:ser>
          <c:idx val="3"/>
          <c:order val="3"/>
          <c:tx>
            <c:strRef>
              <c:f>'V.Custos de Exploração'!$C$41</c:f>
              <c:strCache>
                <c:ptCount val="1"/>
                <c:pt idx="0">
                  <c:v>Ações de promoção</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Exploração'!$E$41:$N$41</c:f>
              <c:numCache>
                <c:formatCode>_([$$-409]* #,##0_);_([$$-409]* \(#,##0\);_([$$-409]* "-"??_);_(@_)</c:formatCode>
                <c:ptCount val="10"/>
                <c:pt idx="0">
                  <c:v>43333.333333333336</c:v>
                </c:pt>
                <c:pt idx="1">
                  <c:v>43333.333333333336</c:v>
                </c:pt>
                <c:pt idx="2">
                  <c:v>111666.66666666667</c:v>
                </c:pt>
                <c:pt idx="3">
                  <c:v>148000</c:v>
                </c:pt>
                <c:pt idx="4">
                  <c:v>175000</c:v>
                </c:pt>
                <c:pt idx="5">
                  <c:v>202000</c:v>
                </c:pt>
                <c:pt idx="6">
                  <c:v>229000</c:v>
                </c:pt>
                <c:pt idx="7">
                  <c:v>256000</c:v>
                </c:pt>
                <c:pt idx="8">
                  <c:v>270000</c:v>
                </c:pt>
                <c:pt idx="9">
                  <c:v>270000</c:v>
                </c:pt>
              </c:numCache>
            </c:numRef>
          </c:val>
          <c:extLst xmlns:c16r2="http://schemas.microsoft.com/office/drawing/2015/06/chart">
            <c:ext xmlns:c16="http://schemas.microsoft.com/office/drawing/2014/chart" uri="{C3380CC4-5D6E-409C-BE32-E72D297353CC}">
              <c16:uniqueId val="{00000003-0780-4A0E-B15D-A1C8A7BD075D}"/>
            </c:ext>
          </c:extLst>
        </c:ser>
        <c:ser>
          <c:idx val="4"/>
          <c:order val="4"/>
          <c:tx>
            <c:strRef>
              <c:f>'V.Custos de Exploração'!$C$42</c:f>
              <c:strCache>
                <c:ptCount val="1"/>
                <c:pt idx="0">
                  <c:v>Consultoria</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Exploração'!$E$42:$N$42</c:f>
              <c:numCache>
                <c:formatCode>_([$$-409]* #,##0_);_([$$-409]* \(#,##0\);_([$$-409]* "-"??_);_(@_)</c:formatCode>
                <c:ptCount val="10"/>
                <c:pt idx="0">
                  <c:v>0</c:v>
                </c:pt>
                <c:pt idx="1">
                  <c:v>0</c:v>
                </c:pt>
                <c:pt idx="2">
                  <c:v>50000</c:v>
                </c:pt>
                <c:pt idx="3">
                  <c:v>75000</c:v>
                </c:pt>
                <c:pt idx="4">
                  <c:v>90000</c:v>
                </c:pt>
                <c:pt idx="5">
                  <c:v>105000</c:v>
                </c:pt>
                <c:pt idx="6">
                  <c:v>120000</c:v>
                </c:pt>
                <c:pt idx="7">
                  <c:v>135000</c:v>
                </c:pt>
                <c:pt idx="8">
                  <c:v>150000</c:v>
                </c:pt>
                <c:pt idx="9">
                  <c:v>150000</c:v>
                </c:pt>
              </c:numCache>
            </c:numRef>
          </c:val>
          <c:extLst xmlns:c16r2="http://schemas.microsoft.com/office/drawing/2015/06/chart">
            <c:ext xmlns:c16="http://schemas.microsoft.com/office/drawing/2014/chart" uri="{C3380CC4-5D6E-409C-BE32-E72D297353CC}">
              <c16:uniqueId val="{00000004-0780-4A0E-B15D-A1C8A7BD075D}"/>
            </c:ext>
          </c:extLst>
        </c:ser>
        <c:ser>
          <c:idx val="5"/>
          <c:order val="5"/>
          <c:tx>
            <c:strRef>
              <c:f>'V.Custos de Exploração'!$C$43</c:f>
              <c:strCache>
                <c:ptCount val="1"/>
                <c:pt idx="0">
                  <c:v>Serviço da dívida</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Exploração'!$E$43:$N$43</c:f>
              <c:numCache>
                <c:formatCode>_([$$-409]* #,##0_);_([$$-409]* \(#,##0\);_([$$-409]* "-"??_);_(@_)</c:formatCode>
                <c:ptCount val="10"/>
                <c:pt idx="0">
                  <c:v>255000.00000000003</c:v>
                </c:pt>
                <c:pt idx="1">
                  <c:v>255000.00000000003</c:v>
                </c:pt>
                <c:pt idx="2">
                  <c:v>315000</c:v>
                </c:pt>
                <c:pt idx="3">
                  <c:v>309900</c:v>
                </c:pt>
                <c:pt idx="4">
                  <c:v>304800</c:v>
                </c:pt>
                <c:pt idx="5">
                  <c:v>299700</c:v>
                </c:pt>
                <c:pt idx="6">
                  <c:v>294600</c:v>
                </c:pt>
                <c:pt idx="7">
                  <c:v>289500</c:v>
                </c:pt>
                <c:pt idx="8">
                  <c:v>284400</c:v>
                </c:pt>
                <c:pt idx="9">
                  <c:v>279300</c:v>
                </c:pt>
              </c:numCache>
            </c:numRef>
          </c:val>
          <c:extLst xmlns:c16r2="http://schemas.microsoft.com/office/drawing/2015/06/chart">
            <c:ext xmlns:c16="http://schemas.microsoft.com/office/drawing/2014/chart" uri="{C3380CC4-5D6E-409C-BE32-E72D297353CC}">
              <c16:uniqueId val="{00000000-0979-4304-8503-099847020742}"/>
            </c:ext>
          </c:extLst>
        </c:ser>
        <c:dLbls>
          <c:showLegendKey val="0"/>
          <c:showVal val="0"/>
          <c:showCatName val="0"/>
          <c:showSerName val="0"/>
          <c:showPercent val="0"/>
          <c:showBubbleSize val="0"/>
        </c:dLbls>
        <c:gapWidth val="150"/>
        <c:overlap val="100"/>
        <c:axId val="183851520"/>
        <c:axId val="183490752"/>
      </c:barChart>
      <c:catAx>
        <c:axId val="183851520"/>
        <c:scaling>
          <c:orientation val="minMax"/>
        </c:scaling>
        <c:delete val="0"/>
        <c:axPos val="b"/>
        <c:numFmt formatCode="General" sourceLinked="1"/>
        <c:majorTickMark val="out"/>
        <c:minorTickMark val="none"/>
        <c:tickLblPos val="nextTo"/>
        <c:crossAx val="183490752"/>
        <c:crosses val="autoZero"/>
        <c:auto val="1"/>
        <c:lblAlgn val="ctr"/>
        <c:lblOffset val="100"/>
        <c:noMultiLvlLbl val="0"/>
      </c:catAx>
      <c:valAx>
        <c:axId val="183490752"/>
        <c:scaling>
          <c:orientation val="minMax"/>
        </c:scaling>
        <c:delete val="0"/>
        <c:axPos val="l"/>
        <c:majorGridlines/>
        <c:numFmt formatCode="_([$$-409]* #,##0_);_([$$-409]* \(#,##0\);_([$$-409]* &quot;-&quot;??_);_(@_)" sourceLinked="1"/>
        <c:majorTickMark val="out"/>
        <c:minorTickMark val="none"/>
        <c:tickLblPos val="nextTo"/>
        <c:crossAx val="183851520"/>
        <c:crosses val="autoZero"/>
        <c:crossBetween val="between"/>
      </c:valAx>
    </c:plotArea>
    <c:legend>
      <c:legendPos val="b"/>
      <c:layout/>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860311121395694"/>
          <c:y val="5.1400554097404488E-2"/>
          <c:w val="0.55499914385920546"/>
          <c:h val="0.8326195683872849"/>
        </c:manualLayout>
      </c:layout>
      <c:barChart>
        <c:barDir val="col"/>
        <c:grouping val="clustered"/>
        <c:varyColors val="0"/>
        <c:ser>
          <c:idx val="0"/>
          <c:order val="0"/>
          <c:tx>
            <c:strRef>
              <c:f>'V.Custos de Exploração'!$C$46</c:f>
              <c:strCache>
                <c:ptCount val="1"/>
                <c:pt idx="0">
                  <c:v>Recursos humanos</c:v>
                </c:pt>
              </c:strCache>
            </c:strRef>
          </c:tx>
          <c:invertIfNegative val="0"/>
          <c:cat>
            <c:numRef>
              <c:f>'V.Custos de Exploração'!$E$45:$N$45</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Exploração'!$E$46:$N$46</c:f>
              <c:numCache>
                <c:formatCode>_([$$-409]* #,##0.00_);_([$$-409]* \(#,##0.00\);_([$$-409]* "-"??_);_(@_)</c:formatCode>
                <c:ptCount val="10"/>
                <c:pt idx="0">
                  <c:v>234599.99999999997</c:v>
                </c:pt>
                <c:pt idx="1">
                  <c:v>234599.99999999997</c:v>
                </c:pt>
                <c:pt idx="2">
                  <c:v>447120</c:v>
                </c:pt>
                <c:pt idx="3">
                  <c:v>447120</c:v>
                </c:pt>
                <c:pt idx="4">
                  <c:v>447120</c:v>
                </c:pt>
                <c:pt idx="5">
                  <c:v>447120</c:v>
                </c:pt>
                <c:pt idx="6">
                  <c:v>659640</c:v>
                </c:pt>
                <c:pt idx="7">
                  <c:v>659640</c:v>
                </c:pt>
                <c:pt idx="8">
                  <c:v>659640</c:v>
                </c:pt>
                <c:pt idx="9">
                  <c:v>659640</c:v>
                </c:pt>
              </c:numCache>
            </c:numRef>
          </c:val>
          <c:extLst xmlns:c16r2="http://schemas.microsoft.com/office/drawing/2015/06/chart">
            <c:ext xmlns:c16="http://schemas.microsoft.com/office/drawing/2014/chart" uri="{C3380CC4-5D6E-409C-BE32-E72D297353CC}">
              <c16:uniqueId val="{00000000-A118-4658-BAEC-1776047FDB34}"/>
            </c:ext>
          </c:extLst>
        </c:ser>
        <c:ser>
          <c:idx val="1"/>
          <c:order val="1"/>
          <c:tx>
            <c:strRef>
              <c:f>'V.Custos de Exploração'!$C$47</c:f>
              <c:strCache>
                <c:ptCount val="1"/>
                <c:pt idx="0">
                  <c:v>Fornecimentos e serviços externos</c:v>
                </c:pt>
              </c:strCache>
            </c:strRef>
          </c:tx>
          <c:invertIfNegative val="0"/>
          <c:cat>
            <c:numRef>
              <c:f>'V.Custos de Exploração'!$E$45:$N$45</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Exploração'!$E$47:$N$47</c:f>
              <c:numCache>
                <c:formatCode>_([$$-409]* #,##0.00_);_([$$-409]* \(#,##0.00\);_([$$-409]* "-"??_);_(@_)</c:formatCode>
                <c:ptCount val="10"/>
                <c:pt idx="0">
                  <c:v>393733.33333333331</c:v>
                </c:pt>
                <c:pt idx="1">
                  <c:v>393733.33333333331</c:v>
                </c:pt>
                <c:pt idx="2">
                  <c:v>756250.66666666663</c:v>
                </c:pt>
                <c:pt idx="3">
                  <c:v>844484</c:v>
                </c:pt>
                <c:pt idx="4">
                  <c:v>902624</c:v>
                </c:pt>
                <c:pt idx="5">
                  <c:v>960764</c:v>
                </c:pt>
                <c:pt idx="6">
                  <c:v>1018904</c:v>
                </c:pt>
                <c:pt idx="7">
                  <c:v>1077044</c:v>
                </c:pt>
                <c:pt idx="8">
                  <c:v>1122184</c:v>
                </c:pt>
                <c:pt idx="9">
                  <c:v>1122184</c:v>
                </c:pt>
              </c:numCache>
            </c:numRef>
          </c:val>
          <c:extLst xmlns:c16r2="http://schemas.microsoft.com/office/drawing/2015/06/chart">
            <c:ext xmlns:c16="http://schemas.microsoft.com/office/drawing/2014/chart" uri="{C3380CC4-5D6E-409C-BE32-E72D297353CC}">
              <c16:uniqueId val="{00000001-A118-4658-BAEC-1776047FDB34}"/>
            </c:ext>
          </c:extLst>
        </c:ser>
        <c:dLbls>
          <c:showLegendKey val="0"/>
          <c:showVal val="0"/>
          <c:showCatName val="0"/>
          <c:showSerName val="0"/>
          <c:showPercent val="0"/>
          <c:showBubbleSize val="0"/>
        </c:dLbls>
        <c:gapWidth val="150"/>
        <c:axId val="143843840"/>
        <c:axId val="184377920"/>
      </c:barChart>
      <c:catAx>
        <c:axId val="143843840"/>
        <c:scaling>
          <c:orientation val="minMax"/>
        </c:scaling>
        <c:delete val="0"/>
        <c:axPos val="b"/>
        <c:numFmt formatCode="General" sourceLinked="1"/>
        <c:majorTickMark val="out"/>
        <c:minorTickMark val="none"/>
        <c:tickLblPos val="nextTo"/>
        <c:crossAx val="184377920"/>
        <c:crosses val="autoZero"/>
        <c:auto val="1"/>
        <c:lblAlgn val="ctr"/>
        <c:lblOffset val="100"/>
        <c:noMultiLvlLbl val="0"/>
      </c:catAx>
      <c:valAx>
        <c:axId val="184377920"/>
        <c:scaling>
          <c:orientation val="minMax"/>
        </c:scaling>
        <c:delete val="0"/>
        <c:axPos val="l"/>
        <c:majorGridlines/>
        <c:numFmt formatCode="_([$$-409]* #,##0.00_);_([$$-409]* \(#,##0.00\);_([$$-409]* &quot;-&quot;??_);_(@_)" sourceLinked="1"/>
        <c:majorTickMark val="out"/>
        <c:minorTickMark val="none"/>
        <c:tickLblPos val="nextTo"/>
        <c:crossAx val="143843840"/>
        <c:crosses val="autoZero"/>
        <c:crossBetween val="between"/>
      </c:valAx>
    </c:plotArea>
    <c:legend>
      <c:legendPos val="r"/>
      <c:layout>
        <c:manualLayout>
          <c:xMode val="edge"/>
          <c:yMode val="edge"/>
          <c:x val="0.77794422572178479"/>
          <c:y val="0.13349154272382621"/>
          <c:w val="0.20538910761154855"/>
          <c:h val="0.49227617381160688"/>
        </c:manualLayout>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'V.Custos de Exploração'!$C$38</c:f>
              <c:strCache>
                <c:ptCount val="1"/>
                <c:pt idx="0">
                  <c:v>Recursos humanos</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Exploração'!$E$38:$N$38</c:f>
              <c:numCache>
                <c:formatCode>_([$$-409]* #,##0_);_([$$-409]* \(#,##0\);_([$$-409]* "-"??_);_(@_)</c:formatCode>
                <c:ptCount val="10"/>
                <c:pt idx="0">
                  <c:v>234599.99999999997</c:v>
                </c:pt>
                <c:pt idx="1">
                  <c:v>234599.99999999997</c:v>
                </c:pt>
                <c:pt idx="2">
                  <c:v>447120</c:v>
                </c:pt>
                <c:pt idx="3">
                  <c:v>447120</c:v>
                </c:pt>
                <c:pt idx="4">
                  <c:v>447120</c:v>
                </c:pt>
                <c:pt idx="5">
                  <c:v>447120</c:v>
                </c:pt>
                <c:pt idx="6">
                  <c:v>659640</c:v>
                </c:pt>
                <c:pt idx="7">
                  <c:v>659640</c:v>
                </c:pt>
                <c:pt idx="8">
                  <c:v>659640</c:v>
                </c:pt>
                <c:pt idx="9">
                  <c:v>659640</c:v>
                </c:pt>
              </c:numCache>
            </c:numRef>
          </c:val>
          <c:extLst xmlns:c16r2="http://schemas.microsoft.com/office/drawing/2015/06/chart">
            <c:ext xmlns:c16="http://schemas.microsoft.com/office/drawing/2014/chart" uri="{C3380CC4-5D6E-409C-BE32-E72D297353CC}">
              <c16:uniqueId val="{00000000-45F3-4F8B-AF80-84DF1AA7B423}"/>
            </c:ext>
          </c:extLst>
        </c:ser>
        <c:ser>
          <c:idx val="1"/>
          <c:order val="1"/>
          <c:tx>
            <c:strRef>
              <c:f>'V.Custos de Exploração'!$C$39</c:f>
              <c:strCache>
                <c:ptCount val="1"/>
                <c:pt idx="0">
                  <c:v>Serviços especializados</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Exploração'!$E$39:$N$39</c:f>
              <c:numCache>
                <c:formatCode>_([$$-409]* #,##0_);_([$$-409]* \(#,##0\);_([$$-409]* "-"??_);_(@_)</c:formatCode>
                <c:ptCount val="10"/>
                <c:pt idx="0">
                  <c:v>350400</c:v>
                </c:pt>
                <c:pt idx="1">
                  <c:v>350400</c:v>
                </c:pt>
                <c:pt idx="2">
                  <c:v>520784</c:v>
                </c:pt>
                <c:pt idx="3">
                  <c:v>520784</c:v>
                </c:pt>
                <c:pt idx="4">
                  <c:v>520784</c:v>
                </c:pt>
                <c:pt idx="5">
                  <c:v>520784</c:v>
                </c:pt>
                <c:pt idx="6">
                  <c:v>520784</c:v>
                </c:pt>
                <c:pt idx="7">
                  <c:v>520784</c:v>
                </c:pt>
                <c:pt idx="8">
                  <c:v>520784</c:v>
                </c:pt>
                <c:pt idx="9">
                  <c:v>520784</c:v>
                </c:pt>
              </c:numCache>
            </c:numRef>
          </c:val>
          <c:extLst xmlns:c16r2="http://schemas.microsoft.com/office/drawing/2015/06/chart">
            <c:ext xmlns:c16="http://schemas.microsoft.com/office/drawing/2014/chart" uri="{C3380CC4-5D6E-409C-BE32-E72D297353CC}">
              <c16:uniqueId val="{00000001-45F3-4F8B-AF80-84DF1AA7B423}"/>
            </c:ext>
          </c:extLst>
        </c:ser>
        <c:ser>
          <c:idx val="2"/>
          <c:order val="2"/>
          <c:tx>
            <c:strRef>
              <c:f>'V.Custos de Exploração'!$C$40</c:f>
              <c:strCache>
                <c:ptCount val="1"/>
                <c:pt idx="0">
                  <c:v>Fornecimentos</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Exploração'!$E$40:$N$40</c:f>
              <c:numCache>
                <c:formatCode>_([$$-409]* #,##0_);_([$$-409]* \(#,##0\);_([$$-409]* "-"??_);_(@_)</c:formatCode>
                <c:ptCount val="10"/>
                <c:pt idx="0">
                  <c:v>0</c:v>
                </c:pt>
                <c:pt idx="1">
                  <c:v>0</c:v>
                </c:pt>
                <c:pt idx="2">
                  <c:v>73800</c:v>
                </c:pt>
                <c:pt idx="3">
                  <c:v>100700</c:v>
                </c:pt>
                <c:pt idx="4">
                  <c:v>116840</c:v>
                </c:pt>
                <c:pt idx="5">
                  <c:v>132980</c:v>
                </c:pt>
                <c:pt idx="6">
                  <c:v>149120</c:v>
                </c:pt>
                <c:pt idx="7">
                  <c:v>165260</c:v>
                </c:pt>
                <c:pt idx="8">
                  <c:v>181400</c:v>
                </c:pt>
                <c:pt idx="9">
                  <c:v>181400</c:v>
                </c:pt>
              </c:numCache>
            </c:numRef>
          </c:val>
          <c:extLst xmlns:c16r2="http://schemas.microsoft.com/office/drawing/2015/06/chart">
            <c:ext xmlns:c16="http://schemas.microsoft.com/office/drawing/2014/chart" uri="{C3380CC4-5D6E-409C-BE32-E72D297353CC}">
              <c16:uniqueId val="{00000002-45F3-4F8B-AF80-84DF1AA7B423}"/>
            </c:ext>
          </c:extLst>
        </c:ser>
        <c:ser>
          <c:idx val="3"/>
          <c:order val="3"/>
          <c:tx>
            <c:strRef>
              <c:f>'V.Custos de Exploração'!$C$41</c:f>
              <c:strCache>
                <c:ptCount val="1"/>
                <c:pt idx="0">
                  <c:v>Ações de promoção</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Exploração'!$E$41:$N$41</c:f>
              <c:numCache>
                <c:formatCode>_([$$-409]* #,##0_);_([$$-409]* \(#,##0\);_([$$-409]* "-"??_);_(@_)</c:formatCode>
                <c:ptCount val="10"/>
                <c:pt idx="0">
                  <c:v>43333.333333333336</c:v>
                </c:pt>
                <c:pt idx="1">
                  <c:v>43333.333333333336</c:v>
                </c:pt>
                <c:pt idx="2">
                  <c:v>111666.66666666667</c:v>
                </c:pt>
                <c:pt idx="3">
                  <c:v>148000</c:v>
                </c:pt>
                <c:pt idx="4">
                  <c:v>175000</c:v>
                </c:pt>
                <c:pt idx="5">
                  <c:v>202000</c:v>
                </c:pt>
                <c:pt idx="6">
                  <c:v>229000</c:v>
                </c:pt>
                <c:pt idx="7">
                  <c:v>256000</c:v>
                </c:pt>
                <c:pt idx="8">
                  <c:v>270000</c:v>
                </c:pt>
                <c:pt idx="9">
                  <c:v>270000</c:v>
                </c:pt>
              </c:numCache>
            </c:numRef>
          </c:val>
          <c:extLst xmlns:c16r2="http://schemas.microsoft.com/office/drawing/2015/06/chart">
            <c:ext xmlns:c16="http://schemas.microsoft.com/office/drawing/2014/chart" uri="{C3380CC4-5D6E-409C-BE32-E72D297353CC}">
              <c16:uniqueId val="{00000003-45F3-4F8B-AF80-84DF1AA7B423}"/>
            </c:ext>
          </c:extLst>
        </c:ser>
        <c:ser>
          <c:idx val="4"/>
          <c:order val="4"/>
          <c:tx>
            <c:strRef>
              <c:f>'V.Custos de Exploração'!$C$42</c:f>
              <c:strCache>
                <c:ptCount val="1"/>
                <c:pt idx="0">
                  <c:v>Consultoria</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Exploração'!$E$42:$N$42</c:f>
              <c:numCache>
                <c:formatCode>_([$$-409]* #,##0_);_([$$-409]* \(#,##0\);_([$$-409]* "-"??_);_(@_)</c:formatCode>
                <c:ptCount val="10"/>
                <c:pt idx="0">
                  <c:v>0</c:v>
                </c:pt>
                <c:pt idx="1">
                  <c:v>0</c:v>
                </c:pt>
                <c:pt idx="2">
                  <c:v>50000</c:v>
                </c:pt>
                <c:pt idx="3">
                  <c:v>75000</c:v>
                </c:pt>
                <c:pt idx="4">
                  <c:v>90000</c:v>
                </c:pt>
                <c:pt idx="5">
                  <c:v>105000</c:v>
                </c:pt>
                <c:pt idx="6">
                  <c:v>120000</c:v>
                </c:pt>
                <c:pt idx="7">
                  <c:v>135000</c:v>
                </c:pt>
                <c:pt idx="8">
                  <c:v>150000</c:v>
                </c:pt>
                <c:pt idx="9">
                  <c:v>150000</c:v>
                </c:pt>
              </c:numCache>
            </c:numRef>
          </c:val>
          <c:extLst xmlns:c16r2="http://schemas.microsoft.com/office/drawing/2015/06/chart">
            <c:ext xmlns:c16="http://schemas.microsoft.com/office/drawing/2014/chart" uri="{C3380CC4-5D6E-409C-BE32-E72D297353CC}">
              <c16:uniqueId val="{00000004-45F3-4F8B-AF80-84DF1AA7B423}"/>
            </c:ext>
          </c:extLst>
        </c:ser>
        <c:ser>
          <c:idx val="5"/>
          <c:order val="5"/>
          <c:tx>
            <c:strRef>
              <c:f>'V.Custos de Exploração'!$C$43</c:f>
              <c:strCache>
                <c:ptCount val="1"/>
                <c:pt idx="0">
                  <c:v>Serviço da dívida</c:v>
                </c:pt>
              </c:strCache>
            </c:strRef>
          </c:tx>
          <c:invertIfNegative val="0"/>
          <c:cat>
            <c:numRef>
              <c:f>'V.Custos de Exploração'!$E$37:$N$37</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'V.Custos de Exploração'!$E$43:$N$43</c:f>
              <c:numCache>
                <c:formatCode>_([$$-409]* #,##0_);_([$$-409]* \(#,##0\);_([$$-409]* "-"??_);_(@_)</c:formatCode>
                <c:ptCount val="10"/>
                <c:pt idx="0">
                  <c:v>255000.00000000003</c:v>
                </c:pt>
                <c:pt idx="1">
                  <c:v>255000.00000000003</c:v>
                </c:pt>
                <c:pt idx="2">
                  <c:v>315000</c:v>
                </c:pt>
                <c:pt idx="3">
                  <c:v>309900</c:v>
                </c:pt>
                <c:pt idx="4">
                  <c:v>304800</c:v>
                </c:pt>
                <c:pt idx="5">
                  <c:v>299700</c:v>
                </c:pt>
                <c:pt idx="6">
                  <c:v>294600</c:v>
                </c:pt>
                <c:pt idx="7">
                  <c:v>289500</c:v>
                </c:pt>
                <c:pt idx="8">
                  <c:v>284400</c:v>
                </c:pt>
                <c:pt idx="9">
                  <c:v>279300</c:v>
                </c:pt>
              </c:numCache>
            </c:numRef>
          </c:val>
          <c:extLst xmlns:c16r2="http://schemas.microsoft.com/office/drawing/2015/06/chart">
            <c:ext xmlns:c16="http://schemas.microsoft.com/office/drawing/2014/chart" uri="{C3380CC4-5D6E-409C-BE32-E72D297353CC}">
              <c16:uniqueId val="{00000000-C63E-4593-ACC5-BC8762650080}"/>
            </c:ext>
          </c:extLst>
        </c:ser>
        <c:dLbls>
          <c:showLegendKey val="0"/>
          <c:showVal val="0"/>
          <c:showCatName val="0"/>
          <c:showSerName val="0"/>
          <c:showPercent val="0"/>
          <c:showBubbleSize val="0"/>
        </c:dLbls>
        <c:gapWidth val="150"/>
        <c:axId val="143844864"/>
        <c:axId val="184380224"/>
      </c:barChart>
      <c:catAx>
        <c:axId val="143844864"/>
        <c:scaling>
          <c:orientation val="minMax"/>
        </c:scaling>
        <c:delete val="0"/>
        <c:axPos val="b"/>
        <c:numFmt formatCode="General" sourceLinked="1"/>
        <c:majorTickMark val="out"/>
        <c:minorTickMark val="none"/>
        <c:tickLblPos val="nextTo"/>
        <c:crossAx val="184380224"/>
        <c:crosses val="autoZero"/>
        <c:auto val="1"/>
        <c:lblAlgn val="ctr"/>
        <c:lblOffset val="100"/>
        <c:noMultiLvlLbl val="0"/>
      </c:catAx>
      <c:valAx>
        <c:axId val="184380224"/>
        <c:scaling>
          <c:orientation val="minMax"/>
        </c:scaling>
        <c:delete val="0"/>
        <c:axPos val="l"/>
        <c:majorGridlines/>
        <c:numFmt formatCode="_([$$-409]* #,##0_);_([$$-409]* \(#,##0\);_([$$-409]* &quot;-&quot;??_);_(@_)" sourceLinked="1"/>
        <c:majorTickMark val="out"/>
        <c:minorTickMark val="none"/>
        <c:tickLblPos val="nextTo"/>
        <c:crossAx val="14384486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600"/>
          </a:pPr>
          <a:endParaRPr lang="pt-PT"/>
        </a:p>
      </c:txPr>
    </c:title>
    <c:autoTitleDeleted val="0"/>
    <c:plotArea>
      <c:layout/>
      <c:barChart>
        <c:barDir val="col"/>
        <c:grouping val="clustered"/>
        <c:varyColors val="0"/>
        <c:ser>
          <c:idx val="0"/>
          <c:order val="0"/>
          <c:tx>
            <c:strRef>
              <c:f>'VIII.Análise Sustentabilidade'!$C$66</c:f>
              <c:strCache>
                <c:ptCount val="1"/>
                <c:pt idx="0">
                  <c:v>Fluxo de Caixa Líquido</c:v>
                </c:pt>
              </c:strCache>
            </c:strRef>
          </c:tx>
          <c:invertIfNegative val="0"/>
          <c:cat>
            <c:numRef>
              <c:f>'VIII.Análise Sustentabilidade'!$D$65:$M$65</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Sustentabilidade'!$D$66:$M$66</c:f>
              <c:numCache>
                <c:formatCode>#,##0</c:formatCode>
                <c:ptCount val="10"/>
                <c:pt idx="0">
                  <c:v>-883333.33333333582</c:v>
                </c:pt>
                <c:pt idx="1">
                  <c:v>96838.666666666861</c:v>
                </c:pt>
                <c:pt idx="2">
                  <c:v>100930.22630630666</c:v>
                </c:pt>
                <c:pt idx="3">
                  <c:v>263425.78594594589</c:v>
                </c:pt>
                <c:pt idx="4">
                  <c:v>522114.67891891906</c:v>
                </c:pt>
                <c:pt idx="5">
                  <c:v>654803.57189189177</c:v>
                </c:pt>
                <c:pt idx="6">
                  <c:v>-219099.53513513505</c:v>
                </c:pt>
                <c:pt idx="7">
                  <c:v>-89910.642162162345</c:v>
                </c:pt>
                <c:pt idx="8">
                  <c:v>234121.21513513522</c:v>
                </c:pt>
                <c:pt idx="9">
                  <c:v>816650.85837837821</c:v>
                </c:pt>
              </c:numCache>
            </c:numRef>
          </c:val>
          <c:extLst xmlns:c16r2="http://schemas.microsoft.com/office/drawing/2015/06/chart">
            <c:ext xmlns:c16="http://schemas.microsoft.com/office/drawing/2014/chart" uri="{C3380CC4-5D6E-409C-BE32-E72D297353CC}">
              <c16:uniqueId val="{00000000-5BAD-46B7-B658-43E79DA96A5E}"/>
            </c:ext>
          </c:extLst>
        </c:ser>
        <c:dLbls>
          <c:showLegendKey val="0"/>
          <c:showVal val="0"/>
          <c:showCatName val="0"/>
          <c:showSerName val="0"/>
          <c:showPercent val="0"/>
          <c:showBubbleSize val="0"/>
        </c:dLbls>
        <c:gapWidth val="150"/>
        <c:axId val="184449024"/>
        <c:axId val="184384256"/>
      </c:barChart>
      <c:catAx>
        <c:axId val="184449024"/>
        <c:scaling>
          <c:orientation val="minMax"/>
        </c:scaling>
        <c:delete val="0"/>
        <c:axPos val="b"/>
        <c:numFmt formatCode="0" sourceLinked="1"/>
        <c:majorTickMark val="out"/>
        <c:minorTickMark val="none"/>
        <c:tickLblPos val="nextTo"/>
        <c:crossAx val="184384256"/>
        <c:crosses val="autoZero"/>
        <c:auto val="1"/>
        <c:lblAlgn val="ctr"/>
        <c:lblOffset val="100"/>
        <c:noMultiLvlLbl val="0"/>
      </c:catAx>
      <c:valAx>
        <c:axId val="184384256"/>
        <c:scaling>
          <c:orientation val="minMax"/>
        </c:scaling>
        <c:delete val="0"/>
        <c:axPos val="l"/>
        <c:majorGridlines/>
        <c:numFmt formatCode="#,##0" sourceLinked="1"/>
        <c:majorTickMark val="out"/>
        <c:minorTickMark val="none"/>
        <c:tickLblPos val="nextTo"/>
        <c:crossAx val="184449024"/>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'VIII.Análise Sustentabilidade'!$C$66</c:f>
              <c:strCache>
                <c:ptCount val="1"/>
                <c:pt idx="0">
                  <c:v>Fluxo de Caixa Líquido</c:v>
                </c:pt>
              </c:strCache>
            </c:strRef>
          </c:tx>
          <c:invertIfNegative val="0"/>
          <c:cat>
            <c:numRef>
              <c:f>'VIII.Análise Sustentabilidade'!$D$65:$M$65</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Sustentabilidade'!$D$66:$M$66</c:f>
              <c:numCache>
                <c:formatCode>#,##0</c:formatCode>
                <c:ptCount val="10"/>
                <c:pt idx="0">
                  <c:v>-883333.33333333582</c:v>
                </c:pt>
                <c:pt idx="1">
                  <c:v>96838.666666666861</c:v>
                </c:pt>
                <c:pt idx="2">
                  <c:v>100930.22630630666</c:v>
                </c:pt>
                <c:pt idx="3">
                  <c:v>263425.78594594589</c:v>
                </c:pt>
                <c:pt idx="4">
                  <c:v>522114.67891891906</c:v>
                </c:pt>
                <c:pt idx="5">
                  <c:v>654803.57189189177</c:v>
                </c:pt>
                <c:pt idx="6">
                  <c:v>-219099.53513513505</c:v>
                </c:pt>
                <c:pt idx="7">
                  <c:v>-89910.642162162345</c:v>
                </c:pt>
                <c:pt idx="8">
                  <c:v>234121.21513513522</c:v>
                </c:pt>
                <c:pt idx="9">
                  <c:v>816650.85837837821</c:v>
                </c:pt>
              </c:numCache>
            </c:numRef>
          </c:val>
          <c:extLst xmlns:c16r2="http://schemas.microsoft.com/office/drawing/2015/06/chart">
            <c:ext xmlns:c16="http://schemas.microsoft.com/office/drawing/2014/chart" uri="{C3380CC4-5D6E-409C-BE32-E72D297353CC}">
              <c16:uniqueId val="{00000000-6814-42B9-9759-EA27AFB8343F}"/>
            </c:ext>
          </c:extLst>
        </c:ser>
        <c:ser>
          <c:idx val="1"/>
          <c:order val="1"/>
          <c:tx>
            <c:strRef>
              <c:f>'VIII.Análise Sustentabilidade'!$C$67</c:f>
              <c:strCache>
                <c:ptCount val="1"/>
                <c:pt idx="0">
                  <c:v>Fluxo de Caixa líquido acumulado</c:v>
                </c:pt>
              </c:strCache>
            </c:strRef>
          </c:tx>
          <c:invertIfNegative val="0"/>
          <c:cat>
            <c:numRef>
              <c:f>'VIII.Análise Sustentabilidade'!$D$65:$M$65</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Sustentabilidade'!$D$67:$M$67</c:f>
              <c:numCache>
                <c:formatCode>#,##0</c:formatCode>
                <c:ptCount val="10"/>
                <c:pt idx="0">
                  <c:v>-883333.33333333582</c:v>
                </c:pt>
                <c:pt idx="1">
                  <c:v>-786494.66666666896</c:v>
                </c:pt>
                <c:pt idx="2">
                  <c:v>-685564.44036036229</c:v>
                </c:pt>
                <c:pt idx="3">
                  <c:v>-422138.65441441641</c:v>
                </c:pt>
                <c:pt idx="4">
                  <c:v>99976.024504502653</c:v>
                </c:pt>
                <c:pt idx="5">
                  <c:v>754779.59639639442</c:v>
                </c:pt>
                <c:pt idx="6">
                  <c:v>535680.06126125937</c:v>
                </c:pt>
                <c:pt idx="7">
                  <c:v>445769.41909909702</c:v>
                </c:pt>
                <c:pt idx="8">
                  <c:v>679890.63423423225</c:v>
                </c:pt>
                <c:pt idx="9">
                  <c:v>1496541.4926126106</c:v>
                </c:pt>
              </c:numCache>
            </c:numRef>
          </c:val>
          <c:extLst xmlns:c16r2="http://schemas.microsoft.com/office/drawing/2015/06/chart">
            <c:ext xmlns:c16="http://schemas.microsoft.com/office/drawing/2014/chart" uri="{C3380CC4-5D6E-409C-BE32-E72D297353CC}">
              <c16:uniqueId val="{00000001-6814-42B9-9759-EA27AFB8343F}"/>
            </c:ext>
          </c:extLst>
        </c:ser>
        <c:dLbls>
          <c:showLegendKey val="0"/>
          <c:showVal val="0"/>
          <c:showCatName val="0"/>
          <c:showSerName val="0"/>
          <c:showPercent val="0"/>
          <c:showBubbleSize val="0"/>
        </c:dLbls>
        <c:gapWidth val="150"/>
        <c:axId val="143409152"/>
        <c:axId val="143966784"/>
      </c:barChart>
      <c:catAx>
        <c:axId val="143409152"/>
        <c:scaling>
          <c:orientation val="minMax"/>
        </c:scaling>
        <c:delete val="0"/>
        <c:axPos val="b"/>
        <c:numFmt formatCode="0" sourceLinked="1"/>
        <c:majorTickMark val="out"/>
        <c:minorTickMark val="none"/>
        <c:tickLblPos val="nextTo"/>
        <c:crossAx val="143966784"/>
        <c:crosses val="autoZero"/>
        <c:auto val="1"/>
        <c:lblAlgn val="ctr"/>
        <c:lblOffset val="100"/>
        <c:noMultiLvlLbl val="0"/>
      </c:catAx>
      <c:valAx>
        <c:axId val="143966784"/>
        <c:scaling>
          <c:orientation val="minMax"/>
        </c:scaling>
        <c:delete val="0"/>
        <c:axPos val="l"/>
        <c:majorGridlines/>
        <c:numFmt formatCode="#,##0" sourceLinked="1"/>
        <c:majorTickMark val="out"/>
        <c:minorTickMark val="none"/>
        <c:tickLblPos val="nextTo"/>
        <c:crossAx val="143409152"/>
        <c:crosses val="autoZero"/>
        <c:crossBetween val="between"/>
      </c:valAx>
    </c:plotArea>
    <c:legend>
      <c:legendPos val="b"/>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'VIII.Análise Sustentabilidade'!$C$93:$D$93</c:f>
              <c:strCache>
                <c:ptCount val="1"/>
                <c:pt idx="0">
                  <c:v>Fluxo de Caixa Líquido Atualizado</c:v>
                </c:pt>
              </c:strCache>
            </c:strRef>
          </c:tx>
          <c:invertIfNegative val="0"/>
          <c:cat>
            <c:numRef>
              <c:f>'VIII.Análise Sustentabilidade'!$E$92:$N$92</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Sustentabilidade'!$E$93:$N$93</c:f>
              <c:numCache>
                <c:formatCode>#,##0.00</c:formatCode>
                <c:ptCount val="10"/>
                <c:pt idx="0">
                  <c:v>-814132.10445468745</c:v>
                </c:pt>
                <c:pt idx="1">
                  <c:v>82260.117366405626</c:v>
                </c:pt>
                <c:pt idx="2">
                  <c:v>79019.091551653706</c:v>
                </c:pt>
                <c:pt idx="3">
                  <c:v>190081.27295166897</c:v>
                </c:pt>
                <c:pt idx="4">
                  <c:v>347229.97764673852</c:v>
                </c:pt>
                <c:pt idx="5">
                  <c:v>401358.6346908969</c:v>
                </c:pt>
                <c:pt idx="6">
                  <c:v>-123775.10083989508</c:v>
                </c:pt>
                <c:pt idx="7">
                  <c:v>-46813.724398436716</c:v>
                </c:pt>
                <c:pt idx="8">
                  <c:v>112350.0127034093</c:v>
                </c:pt>
                <c:pt idx="9">
                  <c:v>361192.76383811783</c:v>
                </c:pt>
              </c:numCache>
            </c:numRef>
          </c:val>
          <c:extLst xmlns:c16r2="http://schemas.microsoft.com/office/drawing/2015/06/chart">
            <c:ext xmlns:c16="http://schemas.microsoft.com/office/drawing/2014/chart" uri="{C3380CC4-5D6E-409C-BE32-E72D297353CC}">
              <c16:uniqueId val="{00000000-8921-4B4B-80D7-151F5C0331BB}"/>
            </c:ext>
          </c:extLst>
        </c:ser>
        <c:ser>
          <c:idx val="1"/>
          <c:order val="1"/>
          <c:tx>
            <c:strRef>
              <c:f>'VIII.Análise Sustentabilidade'!$C$94:$D$94</c:f>
              <c:strCache>
                <c:ptCount val="1"/>
                <c:pt idx="0">
                  <c:v>Fluxo de Caixa Líquido Acumulado Atualizado</c:v>
                </c:pt>
              </c:strCache>
            </c:strRef>
          </c:tx>
          <c:invertIfNegative val="0"/>
          <c:cat>
            <c:numRef>
              <c:f>'VIII.Análise Sustentabilidade'!$E$92:$N$92</c:f>
              <c:numCache>
                <c:formatCode>0</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'VIII.Análise Sustentabilidade'!$E$94:$N$94</c:f>
              <c:numCache>
                <c:formatCode>#,##0.00</c:formatCode>
                <c:ptCount val="10"/>
                <c:pt idx="0">
                  <c:v>-814132.10445468745</c:v>
                </c:pt>
                <c:pt idx="1">
                  <c:v>-668092.05263791454</c:v>
                </c:pt>
                <c:pt idx="2">
                  <c:v>-536733.95235425828</c:v>
                </c:pt>
                <c:pt idx="3">
                  <c:v>-304604.39742091938</c:v>
                </c:pt>
                <c:pt idx="4">
                  <c:v>66488.597535292036</c:v>
                </c:pt>
                <c:pt idx="5">
                  <c:v>462638.44808747945</c:v>
                </c:pt>
                <c:pt idx="6">
                  <c:v>302619.78219003987</c:v>
                </c:pt>
                <c:pt idx="7">
                  <c:v>232098.51725136963</c:v>
                </c:pt>
                <c:pt idx="8">
                  <c:v>326265.69680605415</c:v>
                </c:pt>
                <c:pt idx="9">
                  <c:v>661898.47518010321</c:v>
                </c:pt>
              </c:numCache>
            </c:numRef>
          </c:val>
          <c:extLst xmlns:c16r2="http://schemas.microsoft.com/office/drawing/2015/06/chart">
            <c:ext xmlns:c16="http://schemas.microsoft.com/office/drawing/2014/chart" uri="{C3380CC4-5D6E-409C-BE32-E72D297353CC}">
              <c16:uniqueId val="{00000001-8921-4B4B-80D7-151F5C0331BB}"/>
            </c:ext>
          </c:extLst>
        </c:ser>
        <c:dLbls>
          <c:showLegendKey val="0"/>
          <c:showVal val="0"/>
          <c:showCatName val="0"/>
          <c:showSerName val="0"/>
          <c:showPercent val="0"/>
          <c:showBubbleSize val="0"/>
        </c:dLbls>
        <c:gapWidth val="150"/>
        <c:axId val="143410688"/>
        <c:axId val="143969088"/>
      </c:barChart>
      <c:catAx>
        <c:axId val="143410688"/>
        <c:scaling>
          <c:orientation val="minMax"/>
        </c:scaling>
        <c:delete val="0"/>
        <c:axPos val="b"/>
        <c:numFmt formatCode="0" sourceLinked="1"/>
        <c:majorTickMark val="out"/>
        <c:minorTickMark val="none"/>
        <c:tickLblPos val="nextTo"/>
        <c:crossAx val="143969088"/>
        <c:crosses val="autoZero"/>
        <c:auto val="1"/>
        <c:lblAlgn val="ctr"/>
        <c:lblOffset val="100"/>
        <c:noMultiLvlLbl val="0"/>
      </c:catAx>
      <c:valAx>
        <c:axId val="143969088"/>
        <c:scaling>
          <c:orientation val="minMax"/>
        </c:scaling>
        <c:delete val="0"/>
        <c:axPos val="l"/>
        <c:majorGridlines/>
        <c:numFmt formatCode="#,##0.00" sourceLinked="1"/>
        <c:majorTickMark val="out"/>
        <c:minorTickMark val="none"/>
        <c:tickLblPos val="nextTo"/>
        <c:crossAx val="143410688"/>
        <c:crosses val="autoZero"/>
        <c:crossBetween val="between"/>
      </c:valAx>
    </c:plotArea>
    <c:legend>
      <c:legendPos val="b"/>
      <c:overlay val="0"/>
      <c:txPr>
        <a:bodyPr/>
        <a:lstStyle/>
        <a:p>
          <a:pPr>
            <a:defRPr sz="900"/>
          </a:pPr>
          <a:endParaRPr lang="pt-PT"/>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5</xdr:col>
      <xdr:colOff>147637</xdr:colOff>
      <xdr:row>42</xdr:row>
      <xdr:rowOff>40482</xdr:rowOff>
    </xdr:from>
    <xdr:to>
      <xdr:col>10</xdr:col>
      <xdr:colOff>330994</xdr:colOff>
      <xdr:row>56</xdr:row>
      <xdr:rowOff>116682</xdr:rowOff>
    </xdr:to>
    <xdr:graphicFrame macro="">
      <xdr:nvGraphicFramePr>
        <xdr:cNvPr id="3" name="Chart 2">
          <a:extLst>
            <a:ext uri="{FF2B5EF4-FFF2-40B4-BE49-F238E27FC236}">
              <a16:creationId xmlns=""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961759</xdr:colOff>
      <xdr:row>63</xdr:row>
      <xdr:rowOff>51859</xdr:rowOff>
    </xdr:from>
    <xdr:to>
      <xdr:col>9</xdr:col>
      <xdr:colOff>485510</xdr:colOff>
      <xdr:row>77</xdr:row>
      <xdr:rowOff>128059</xdr:rowOff>
    </xdr:to>
    <xdr:graphicFrame macro="">
      <xdr:nvGraphicFramePr>
        <xdr:cNvPr id="2" name="Chart 1">
          <a:extLst>
            <a:ext uri="{FF2B5EF4-FFF2-40B4-BE49-F238E27FC236}">
              <a16:creationId xmlns=""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738188</xdr:colOff>
      <xdr:row>120</xdr:row>
      <xdr:rowOff>21431</xdr:rowOff>
    </xdr:from>
    <xdr:to>
      <xdr:col>4</xdr:col>
      <xdr:colOff>452436</xdr:colOff>
      <xdr:row>141</xdr:row>
      <xdr:rowOff>11905</xdr:rowOff>
    </xdr:to>
    <xdr:graphicFrame macro="">
      <xdr:nvGraphicFramePr>
        <xdr:cNvPr id="6" name="Chart 5">
          <a:extLst>
            <a:ext uri="{FF2B5EF4-FFF2-40B4-BE49-F238E27FC236}">
              <a16:creationId xmlns=""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345282</xdr:colOff>
      <xdr:row>119</xdr:row>
      <xdr:rowOff>152399</xdr:rowOff>
    </xdr:from>
    <xdr:to>
      <xdr:col>11</xdr:col>
      <xdr:colOff>226219</xdr:colOff>
      <xdr:row>140</xdr:row>
      <xdr:rowOff>119062</xdr:rowOff>
    </xdr:to>
    <xdr:graphicFrame macro="">
      <xdr:nvGraphicFramePr>
        <xdr:cNvPr id="7" name="Chart 6">
          <a:extLst>
            <a:ext uri="{FF2B5EF4-FFF2-40B4-BE49-F238E27FC236}">
              <a16:creationId xmlns="" xmlns:a16="http://schemas.microsoft.com/office/drawing/2014/main" id="{00000000-0008-0000-03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2500312</xdr:colOff>
      <xdr:row>92</xdr:row>
      <xdr:rowOff>33337</xdr:rowOff>
    </xdr:from>
    <xdr:to>
      <xdr:col>4</xdr:col>
      <xdr:colOff>892968</xdr:colOff>
      <xdr:row>106</xdr:row>
      <xdr:rowOff>109537</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275167</xdr:colOff>
      <xdr:row>49</xdr:row>
      <xdr:rowOff>4233</xdr:rowOff>
    </xdr:from>
    <xdr:to>
      <xdr:col>9</xdr:col>
      <xdr:colOff>222250</xdr:colOff>
      <xdr:row>66</xdr:row>
      <xdr:rowOff>63501</xdr:rowOff>
    </xdr:to>
    <xdr:graphicFrame macro="">
      <xdr:nvGraphicFramePr>
        <xdr:cNvPr id="2" name="Chart 1">
          <a:extLst>
            <a:ext uri="{FF2B5EF4-FFF2-40B4-BE49-F238E27FC236}">
              <a16:creationId xmlns=""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814916</xdr:colOff>
      <xdr:row>69</xdr:row>
      <xdr:rowOff>131233</xdr:rowOff>
    </xdr:from>
    <xdr:to>
      <xdr:col>12</xdr:col>
      <xdr:colOff>645582</xdr:colOff>
      <xdr:row>84</xdr:row>
      <xdr:rowOff>16933</xdr:rowOff>
    </xdr:to>
    <xdr:graphicFrame macro="">
      <xdr:nvGraphicFramePr>
        <xdr:cNvPr id="3" name="Chart 2">
          <a:extLst>
            <a:ext uri="{FF2B5EF4-FFF2-40B4-BE49-F238E27FC236}">
              <a16:creationId xmlns=""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0</xdr:colOff>
      <xdr:row>48</xdr:row>
      <xdr:rowOff>110067</xdr:rowOff>
    </xdr:from>
    <xdr:to>
      <xdr:col>15</xdr:col>
      <xdr:colOff>656166</xdr:colOff>
      <xdr:row>66</xdr:row>
      <xdr:rowOff>148167</xdr:rowOff>
    </xdr:to>
    <xdr:graphicFrame macro="">
      <xdr:nvGraphicFramePr>
        <xdr:cNvPr id="4" name="Chart 3">
          <a:extLst>
            <a:ext uri="{FF2B5EF4-FFF2-40B4-BE49-F238E27FC236}">
              <a16:creationId xmlns="" xmlns:a16="http://schemas.microsoft.com/office/drawing/2014/main" id="{00000000-0008-0000-0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28</xdr:col>
      <xdr:colOff>259773</xdr:colOff>
      <xdr:row>149</xdr:row>
      <xdr:rowOff>136071</xdr:rowOff>
    </xdr:from>
    <xdr:to>
      <xdr:col>29</xdr:col>
      <xdr:colOff>523381</xdr:colOff>
      <xdr:row>153</xdr:row>
      <xdr:rowOff>58277</xdr:rowOff>
    </xdr:to>
    <xdr:pic>
      <xdr:nvPicPr>
        <xdr:cNvPr id="4" name="Picture 10" descr="Logo_CE_jaune">
          <a:extLst>
            <a:ext uri="{FF2B5EF4-FFF2-40B4-BE49-F238E27FC236}">
              <a16:creationId xmlns=""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9672973" y="26053596"/>
          <a:ext cx="873208" cy="56990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143741</xdr:colOff>
      <xdr:row>160</xdr:row>
      <xdr:rowOff>111331</xdr:rowOff>
    </xdr:from>
    <xdr:to>
      <xdr:col>2</xdr:col>
      <xdr:colOff>2541</xdr:colOff>
      <xdr:row>164</xdr:row>
      <xdr:rowOff>4853</xdr:rowOff>
    </xdr:to>
    <xdr:pic>
      <xdr:nvPicPr>
        <xdr:cNvPr id="3" name="Imagem 2">
          <a:extLst>
            <a:ext uri="{FF2B5EF4-FFF2-40B4-BE49-F238E27FC236}">
              <a16:creationId xmlns="" xmlns:a16="http://schemas.microsoft.com/office/drawing/2014/main"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741" y="27209956"/>
          <a:ext cx="1754275" cy="541222"/>
        </a:xfrm>
        <a:prstGeom prst="rect">
          <a:avLst/>
        </a:prstGeom>
      </xdr:spPr>
    </xdr:pic>
    <xdr:clientData/>
  </xdr:twoCellAnchor>
  <xdr:twoCellAnchor editAs="oneCell">
    <xdr:from>
      <xdr:col>28</xdr:col>
      <xdr:colOff>259773</xdr:colOff>
      <xdr:row>160</xdr:row>
      <xdr:rowOff>136071</xdr:rowOff>
    </xdr:from>
    <xdr:to>
      <xdr:col>29</xdr:col>
      <xdr:colOff>494806</xdr:colOff>
      <xdr:row>164</xdr:row>
      <xdr:rowOff>58277</xdr:rowOff>
    </xdr:to>
    <xdr:pic>
      <xdr:nvPicPr>
        <xdr:cNvPr id="4" name="Picture 10" descr="Logo_CE_jaune">
          <a:extLst>
            <a:ext uri="{FF2B5EF4-FFF2-40B4-BE49-F238E27FC236}">
              <a16:creationId xmlns=""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9672973" y="27234696"/>
          <a:ext cx="844633" cy="569906"/>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150019</xdr:colOff>
      <xdr:row>68</xdr:row>
      <xdr:rowOff>161924</xdr:rowOff>
    </xdr:from>
    <xdr:to>
      <xdr:col>6</xdr:col>
      <xdr:colOff>102394</xdr:colOff>
      <xdr:row>89</xdr:row>
      <xdr:rowOff>66674</xdr:rowOff>
    </xdr:to>
    <xdr:graphicFrame macro="">
      <xdr:nvGraphicFramePr>
        <xdr:cNvPr id="2" name="Chart 1">
          <a:extLst>
            <a:ext uri="{FF2B5EF4-FFF2-40B4-BE49-F238E27FC236}">
              <a16:creationId xmlns=""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392905</xdr:colOff>
      <xdr:row>69</xdr:row>
      <xdr:rowOff>9525</xdr:rowOff>
    </xdr:from>
    <xdr:to>
      <xdr:col>12</xdr:col>
      <xdr:colOff>47623</xdr:colOff>
      <xdr:row>89</xdr:row>
      <xdr:rowOff>154781</xdr:rowOff>
    </xdr:to>
    <xdr:graphicFrame macro="">
      <xdr:nvGraphicFramePr>
        <xdr:cNvPr id="4" name="Chart 3">
          <a:extLst>
            <a:ext uri="{FF2B5EF4-FFF2-40B4-BE49-F238E27FC236}">
              <a16:creationId xmlns="" xmlns:a16="http://schemas.microsoft.com/office/drawing/2014/main" id="{00000000-0008-0000-07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392906</xdr:colOff>
      <xdr:row>95</xdr:row>
      <xdr:rowOff>104775</xdr:rowOff>
    </xdr:from>
    <xdr:to>
      <xdr:col>9</xdr:col>
      <xdr:colOff>642938</xdr:colOff>
      <xdr:row>112</xdr:row>
      <xdr:rowOff>14288</xdr:rowOff>
    </xdr:to>
    <xdr:graphicFrame macro="">
      <xdr:nvGraphicFramePr>
        <xdr:cNvPr id="5" name="Chart 4">
          <a:extLst>
            <a:ext uri="{FF2B5EF4-FFF2-40B4-BE49-F238E27FC236}">
              <a16:creationId xmlns="" xmlns:a16="http://schemas.microsoft.com/office/drawing/2014/main" id="{00000000-0008-0000-07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35"/>
  <sheetViews>
    <sheetView topLeftCell="A19" zoomScaleNormal="100" zoomScaleSheetLayoutView="106" workbookViewId="0">
      <selection activeCell="K34" sqref="K34"/>
    </sheetView>
  </sheetViews>
  <sheetFormatPr defaultColWidth="9.140625" defaultRowHeight="15" x14ac:dyDescent="0.25"/>
  <cols>
    <col min="1" max="1" width="9.140625" style="48"/>
    <col min="2" max="2" width="4.5703125" style="48" customWidth="1"/>
    <col min="3" max="3" width="23.28515625" style="48" customWidth="1"/>
    <col min="4" max="4" width="14.85546875" style="48" customWidth="1"/>
    <col min="5" max="5" width="17" style="48" customWidth="1"/>
    <col min="6" max="7" width="9.140625" style="48"/>
    <col min="8" max="8" width="13" style="48" customWidth="1"/>
    <col min="9" max="9" width="12.7109375" style="48" customWidth="1"/>
    <col min="10" max="10" width="3.7109375" style="48" customWidth="1"/>
    <col min="11" max="11" width="9.140625" style="48"/>
    <col min="12" max="13" width="8.7109375" style="48" customWidth="1"/>
    <col min="14" max="14" width="16" style="48" customWidth="1"/>
    <col min="15" max="15" width="8.42578125" style="48" customWidth="1"/>
    <col min="16" max="16" width="21.28515625" style="48" hidden="1" customWidth="1"/>
    <col min="17" max="16384" width="9.140625" style="48"/>
  </cols>
  <sheetData>
    <row r="2" spans="2:21" s="50" customFormat="1" ht="57.95" customHeight="1" x14ac:dyDescent="0.2">
      <c r="B2" s="511" t="s">
        <v>114</v>
      </c>
      <c r="C2" s="511"/>
      <c r="D2" s="511"/>
      <c r="E2" s="511"/>
      <c r="F2" s="511"/>
      <c r="G2" s="511"/>
      <c r="H2" s="511"/>
      <c r="I2" s="511"/>
      <c r="J2" s="511"/>
      <c r="K2" s="511"/>
      <c r="L2" s="511"/>
      <c r="M2" s="511"/>
      <c r="N2" s="511"/>
    </row>
    <row r="3" spans="2:21" s="50" customFormat="1" ht="13.5" thickBot="1" x14ac:dyDescent="0.25"/>
    <row r="4" spans="2:21" s="50" customFormat="1" ht="26.25" customHeight="1" thickBot="1" x14ac:dyDescent="0.25">
      <c r="B4" s="512" t="s">
        <v>104</v>
      </c>
      <c r="C4" s="513"/>
      <c r="D4" s="513"/>
      <c r="E4" s="513"/>
      <c r="F4" s="513"/>
      <c r="G4" s="513"/>
      <c r="H4" s="513"/>
      <c r="I4" s="513"/>
      <c r="J4" s="513"/>
      <c r="K4" s="513"/>
      <c r="L4" s="513"/>
      <c r="M4" s="513"/>
      <c r="N4" s="514"/>
      <c r="P4" s="83"/>
      <c r="R4" s="274"/>
      <c r="S4" s="274"/>
      <c r="T4" s="274"/>
      <c r="U4" s="274"/>
    </row>
    <row r="5" spans="2:21" s="63" customFormat="1" ht="30" customHeight="1" thickBot="1" x14ac:dyDescent="0.25">
      <c r="B5" s="515" t="s">
        <v>92</v>
      </c>
      <c r="C5" s="516"/>
      <c r="D5" s="517" t="s">
        <v>252</v>
      </c>
      <c r="E5" s="516"/>
      <c r="F5" s="516"/>
      <c r="G5" s="516"/>
      <c r="H5" s="516"/>
      <c r="I5" s="517" t="s">
        <v>93</v>
      </c>
      <c r="J5" s="516"/>
      <c r="K5" s="516"/>
      <c r="L5" s="516"/>
      <c r="M5" s="516"/>
      <c r="N5" s="518"/>
      <c r="R5" s="274"/>
      <c r="S5" s="274"/>
      <c r="T5" s="274"/>
      <c r="U5" s="274"/>
    </row>
    <row r="6" spans="2:21" s="64" customFormat="1" ht="32.25" customHeight="1" x14ac:dyDescent="0.25">
      <c r="B6" s="519" t="s">
        <v>105</v>
      </c>
      <c r="C6" s="520"/>
      <c r="D6" s="521" t="s">
        <v>156</v>
      </c>
      <c r="E6" s="522"/>
      <c r="F6" s="522"/>
      <c r="G6" s="522"/>
      <c r="H6" s="522"/>
      <c r="I6" s="523" t="s">
        <v>95</v>
      </c>
      <c r="J6" s="524"/>
      <c r="K6" s="524"/>
      <c r="L6" s="524"/>
      <c r="M6" s="524"/>
      <c r="N6" s="525"/>
      <c r="R6" s="274"/>
      <c r="S6" s="274"/>
      <c r="T6" s="274"/>
      <c r="U6" s="274"/>
    </row>
    <row r="7" spans="2:21" s="64" customFormat="1" ht="32.25" customHeight="1" thickBot="1" x14ac:dyDescent="0.3">
      <c r="B7" s="519" t="s">
        <v>106</v>
      </c>
      <c r="C7" s="520"/>
      <c r="D7" s="531">
        <v>8.5000000000000006E-2</v>
      </c>
      <c r="E7" s="532"/>
      <c r="F7" s="532"/>
      <c r="G7" s="532"/>
      <c r="H7" s="532"/>
      <c r="I7" s="533" t="s">
        <v>264</v>
      </c>
      <c r="J7" s="534"/>
      <c r="K7" s="534"/>
      <c r="L7" s="534"/>
      <c r="M7" s="534"/>
      <c r="N7" s="535"/>
      <c r="R7" s="274"/>
      <c r="S7" s="274"/>
      <c r="T7" s="274"/>
      <c r="U7" s="274"/>
    </row>
    <row r="8" spans="2:21" s="63" customFormat="1" ht="30" customHeight="1" thickBot="1" x14ac:dyDescent="0.25">
      <c r="B8" s="515" t="s">
        <v>92</v>
      </c>
      <c r="C8" s="516"/>
      <c r="D8" s="517" t="s">
        <v>252</v>
      </c>
      <c r="E8" s="516"/>
      <c r="F8" s="516"/>
      <c r="G8" s="516"/>
      <c r="H8" s="516"/>
      <c r="I8" s="517" t="s">
        <v>93</v>
      </c>
      <c r="J8" s="516"/>
      <c r="K8" s="516"/>
      <c r="L8" s="516"/>
      <c r="M8" s="516"/>
      <c r="N8" s="518"/>
      <c r="R8" s="274"/>
      <c r="S8" s="274"/>
      <c r="T8" s="274"/>
      <c r="U8" s="274"/>
    </row>
    <row r="9" spans="2:21" s="64" customFormat="1" ht="50.1" customHeight="1" x14ac:dyDescent="0.25">
      <c r="B9" s="519" t="s">
        <v>107</v>
      </c>
      <c r="C9" s="520"/>
      <c r="D9" s="526" t="s">
        <v>112</v>
      </c>
      <c r="E9" s="527"/>
      <c r="F9" s="527"/>
      <c r="G9" s="527"/>
      <c r="H9" s="527"/>
      <c r="I9" s="528" t="s">
        <v>263</v>
      </c>
      <c r="J9" s="529"/>
      <c r="K9" s="529"/>
      <c r="L9" s="529"/>
      <c r="M9" s="529"/>
      <c r="N9" s="530"/>
      <c r="R9" s="274"/>
      <c r="S9" s="274"/>
      <c r="T9" s="274"/>
      <c r="U9" s="274"/>
    </row>
    <row r="10" spans="2:21" s="64" customFormat="1" ht="50.1" customHeight="1" x14ac:dyDescent="0.25">
      <c r="B10" s="574" t="s">
        <v>108</v>
      </c>
      <c r="C10" s="575"/>
      <c r="D10" s="569" t="s">
        <v>162</v>
      </c>
      <c r="E10" s="570"/>
      <c r="F10" s="570"/>
      <c r="G10" s="570"/>
      <c r="H10" s="570"/>
      <c r="I10" s="571"/>
      <c r="J10" s="572"/>
      <c r="K10" s="572"/>
      <c r="L10" s="572"/>
      <c r="M10" s="572"/>
      <c r="N10" s="573"/>
      <c r="R10" s="274"/>
      <c r="S10" s="274"/>
      <c r="T10" s="274"/>
      <c r="U10" s="274"/>
    </row>
    <row r="11" spans="2:21" s="64" customFormat="1" ht="119.25" customHeight="1" x14ac:dyDescent="0.25">
      <c r="B11" s="519" t="s">
        <v>109</v>
      </c>
      <c r="C11" s="520"/>
      <c r="D11" s="569" t="s">
        <v>157</v>
      </c>
      <c r="E11" s="570"/>
      <c r="F11" s="570"/>
      <c r="G11" s="570"/>
      <c r="H11" s="570"/>
      <c r="I11" s="571" t="s">
        <v>253</v>
      </c>
      <c r="J11" s="572"/>
      <c r="K11" s="572"/>
      <c r="L11" s="572"/>
      <c r="M11" s="572"/>
      <c r="N11" s="573"/>
      <c r="R11" s="274"/>
      <c r="S11" s="274"/>
      <c r="T11" s="274"/>
      <c r="U11" s="274"/>
    </row>
    <row r="12" spans="2:21" s="64" customFormat="1" ht="85.5" customHeight="1" x14ac:dyDescent="0.25">
      <c r="B12" s="519" t="s">
        <v>110</v>
      </c>
      <c r="C12" s="520"/>
      <c r="D12" s="569" t="s">
        <v>160</v>
      </c>
      <c r="E12" s="570"/>
      <c r="F12" s="570"/>
      <c r="G12" s="570"/>
      <c r="H12" s="570"/>
      <c r="I12" s="571" t="s">
        <v>254</v>
      </c>
      <c r="J12" s="572"/>
      <c r="K12" s="572"/>
      <c r="L12" s="572"/>
      <c r="M12" s="572"/>
      <c r="N12" s="573"/>
      <c r="R12" s="274"/>
      <c r="S12" s="274"/>
      <c r="T12" s="274"/>
      <c r="U12" s="274"/>
    </row>
    <row r="13" spans="2:21" s="64" customFormat="1" ht="42" customHeight="1" thickBot="1" x14ac:dyDescent="0.3">
      <c r="B13" s="562" t="s">
        <v>111</v>
      </c>
      <c r="C13" s="563"/>
      <c r="D13" s="564" t="s">
        <v>158</v>
      </c>
      <c r="E13" s="565"/>
      <c r="F13" s="565"/>
      <c r="G13" s="565"/>
      <c r="H13" s="565"/>
      <c r="I13" s="566" t="s">
        <v>159</v>
      </c>
      <c r="J13" s="567"/>
      <c r="K13" s="567"/>
      <c r="L13" s="567"/>
      <c r="M13" s="567"/>
      <c r="N13" s="568"/>
      <c r="R13" s="274"/>
      <c r="S13" s="274"/>
      <c r="T13" s="274"/>
      <c r="U13" s="274"/>
    </row>
    <row r="14" spans="2:21" s="61" customFormat="1" ht="13.5" thickBot="1" x14ac:dyDescent="0.25">
      <c r="B14" s="538"/>
      <c r="C14" s="538"/>
      <c r="D14" s="78"/>
      <c r="E14" s="78"/>
      <c r="F14" s="539"/>
      <c r="G14" s="539"/>
      <c r="H14" s="539"/>
      <c r="I14" s="539"/>
      <c r="J14" s="539"/>
      <c r="K14" s="540"/>
      <c r="L14" s="540"/>
      <c r="M14" s="540"/>
      <c r="N14" s="540"/>
      <c r="O14" s="540"/>
      <c r="P14" s="540"/>
    </row>
    <row r="15" spans="2:21" ht="18" customHeight="1" thickBot="1" x14ac:dyDescent="0.3">
      <c r="B15" s="84"/>
      <c r="C15" s="543" t="s">
        <v>92</v>
      </c>
      <c r="D15" s="544"/>
      <c r="E15" s="544"/>
      <c r="F15" s="544"/>
      <c r="G15" s="544"/>
      <c r="H15" s="544"/>
      <c r="I15" s="544"/>
      <c r="J15" s="544"/>
      <c r="K15" s="545"/>
      <c r="L15" s="515" t="s">
        <v>100</v>
      </c>
      <c r="M15" s="516"/>
      <c r="N15" s="518"/>
      <c r="O15" s="82"/>
      <c r="P15" s="82"/>
    </row>
    <row r="16" spans="2:21" ht="20.100000000000001" customHeight="1" x14ac:dyDescent="0.25">
      <c r="B16" s="90">
        <v>1</v>
      </c>
      <c r="C16" s="553" t="s">
        <v>94</v>
      </c>
      <c r="D16" s="554"/>
      <c r="E16" s="554"/>
      <c r="F16" s="554"/>
      <c r="G16" s="554"/>
      <c r="H16" s="554"/>
      <c r="I16" s="554"/>
      <c r="J16" s="554"/>
      <c r="K16" s="554"/>
      <c r="L16" s="547">
        <v>10</v>
      </c>
      <c r="M16" s="548"/>
      <c r="N16" s="549"/>
      <c r="O16" s="82"/>
      <c r="P16" s="82"/>
    </row>
    <row r="17" spans="2:17" ht="20.100000000000001" customHeight="1" thickBot="1" x14ac:dyDescent="0.3">
      <c r="B17" s="91">
        <v>2</v>
      </c>
      <c r="C17" s="578" t="s">
        <v>96</v>
      </c>
      <c r="D17" s="579"/>
      <c r="E17" s="579"/>
      <c r="F17" s="579"/>
      <c r="G17" s="579"/>
      <c r="H17" s="579"/>
      <c r="I17" s="579"/>
      <c r="J17" s="579"/>
      <c r="K17" s="579"/>
      <c r="L17" s="550">
        <f>+D7</f>
        <v>8.5000000000000006E-2</v>
      </c>
      <c r="M17" s="551"/>
      <c r="N17" s="552"/>
      <c r="O17" s="82"/>
      <c r="P17" s="82"/>
      <c r="Q17" s="48" t="s">
        <v>216</v>
      </c>
    </row>
    <row r="18" spans="2:17" ht="30" customHeight="1" thickBot="1" x14ac:dyDescent="0.3">
      <c r="B18" s="85"/>
      <c r="C18" s="546" t="s">
        <v>92</v>
      </c>
      <c r="D18" s="546"/>
      <c r="E18" s="546"/>
      <c r="F18" s="546"/>
      <c r="G18" s="546"/>
      <c r="H18" s="546"/>
      <c r="I18" s="546"/>
      <c r="J18" s="546"/>
      <c r="K18" s="546"/>
      <c r="L18" s="541" t="s">
        <v>101</v>
      </c>
      <c r="M18" s="542"/>
      <c r="N18" s="85" t="s">
        <v>102</v>
      </c>
      <c r="O18" s="82"/>
      <c r="P18" s="82"/>
    </row>
    <row r="19" spans="2:17" ht="20.100000000000001" customHeight="1" x14ac:dyDescent="0.25">
      <c r="B19" s="92">
        <v>3</v>
      </c>
      <c r="C19" s="553" t="s">
        <v>97</v>
      </c>
      <c r="D19" s="554"/>
      <c r="E19" s="554"/>
      <c r="F19" s="554"/>
      <c r="G19" s="554"/>
      <c r="H19" s="554"/>
      <c r="I19" s="554"/>
      <c r="J19" s="554"/>
      <c r="K19" s="554"/>
      <c r="L19" s="580">
        <f>'II. Mapa de Investimentos'!I40</f>
        <v>41547550</v>
      </c>
      <c r="M19" s="581"/>
      <c r="N19" s="86">
        <f>+SUM('VII.Análise rentabilidade'!D32:E32)</f>
        <v>38292672.811059907</v>
      </c>
      <c r="O19" s="82"/>
      <c r="P19" s="82"/>
    </row>
    <row r="20" spans="2:17" ht="20.100000000000001" customHeight="1" x14ac:dyDescent="0.25">
      <c r="B20" s="93">
        <v>4</v>
      </c>
      <c r="C20" s="555" t="s">
        <v>98</v>
      </c>
      <c r="D20" s="556"/>
      <c r="E20" s="556"/>
      <c r="F20" s="556"/>
      <c r="G20" s="556"/>
      <c r="H20" s="556"/>
      <c r="I20" s="556"/>
      <c r="J20" s="556"/>
      <c r="K20" s="556"/>
      <c r="L20" s="582">
        <f>+'VII.Análise rentabilidade'!M22</f>
        <v>9607657.1573926844</v>
      </c>
      <c r="M20" s="583"/>
      <c r="N20" s="88">
        <f>+'VII.Análise rentabilidade'!M34</f>
        <v>4249326.633389621</v>
      </c>
      <c r="O20" s="82"/>
      <c r="P20" s="82"/>
    </row>
    <row r="21" spans="2:17" ht="20.100000000000001" customHeight="1" x14ac:dyDescent="0.25">
      <c r="B21" s="93">
        <v>5</v>
      </c>
      <c r="C21" s="555" t="s">
        <v>99</v>
      </c>
      <c r="D21" s="556"/>
      <c r="E21" s="556"/>
      <c r="F21" s="556"/>
      <c r="G21" s="556"/>
      <c r="H21" s="556"/>
      <c r="I21" s="556"/>
      <c r="J21" s="556"/>
      <c r="K21" s="556"/>
      <c r="L21" s="582">
        <f>+SUM('IV. Receitas de exploração'!E35:N35)</f>
        <v>17871886.825945944</v>
      </c>
      <c r="M21" s="583"/>
      <c r="N21" s="88">
        <f>+SUM('IV. Receitas de exploração'!E36:N36)</f>
        <v>10717403.283569207</v>
      </c>
      <c r="O21" s="82"/>
      <c r="P21" s="82"/>
    </row>
    <row r="22" spans="2:17" ht="20.100000000000001" customHeight="1" x14ac:dyDescent="0.25">
      <c r="B22" s="91">
        <v>6</v>
      </c>
      <c r="C22" s="555" t="s">
        <v>103</v>
      </c>
      <c r="D22" s="556"/>
      <c r="E22" s="556"/>
      <c r="F22" s="556"/>
      <c r="G22" s="556"/>
      <c r="H22" s="556"/>
      <c r="I22" s="556"/>
      <c r="J22" s="556"/>
      <c r="K22" s="556"/>
      <c r="L22" s="584">
        <f>+SUM('V.Custos de Exploração'!E33:N33)</f>
        <v>13488145.333333332</v>
      </c>
      <c r="M22" s="585"/>
      <c r="N22" s="89">
        <f>+SUM('V.Custos de Exploração'!E34:N34)</f>
        <v>8243191.5884063104</v>
      </c>
      <c r="O22" s="82"/>
      <c r="P22" s="82"/>
    </row>
    <row r="23" spans="2:17" ht="17.25" customHeight="1" x14ac:dyDescent="0.25">
      <c r="B23" s="87"/>
      <c r="C23" s="557" t="s">
        <v>115</v>
      </c>
      <c r="D23" s="558"/>
      <c r="E23" s="558"/>
      <c r="F23" s="558"/>
      <c r="G23" s="558"/>
      <c r="H23" s="558"/>
      <c r="I23" s="558"/>
      <c r="J23" s="558"/>
      <c r="K23" s="558"/>
      <c r="L23" s="558"/>
      <c r="M23" s="558"/>
      <c r="N23" s="559"/>
      <c r="O23" s="82"/>
      <c r="P23" s="82"/>
    </row>
    <row r="24" spans="2:17" ht="20.100000000000001" customHeight="1" x14ac:dyDescent="0.25">
      <c r="B24" s="90">
        <v>7</v>
      </c>
      <c r="C24" s="555" t="s">
        <v>116</v>
      </c>
      <c r="D24" s="556"/>
      <c r="E24" s="556"/>
      <c r="F24" s="556"/>
      <c r="G24" s="556"/>
      <c r="H24" s="556"/>
      <c r="I24" s="556"/>
      <c r="J24" s="556"/>
      <c r="K24" s="556"/>
      <c r="L24" s="576">
        <f>+L21-L22+L20</f>
        <v>13991398.650005296</v>
      </c>
      <c r="M24" s="577">
        <f>+M21-M22+M20</f>
        <v>0</v>
      </c>
      <c r="N24" s="273">
        <f>+N21-N22+N20</f>
        <v>6723538.328552518</v>
      </c>
      <c r="O24" s="82"/>
      <c r="P24" s="82"/>
    </row>
    <row r="25" spans="2:17" ht="20.100000000000001" customHeight="1" x14ac:dyDescent="0.25">
      <c r="B25" s="93">
        <v>8</v>
      </c>
      <c r="C25" s="555" t="s">
        <v>117</v>
      </c>
      <c r="D25" s="556"/>
      <c r="E25" s="556"/>
      <c r="F25" s="556"/>
      <c r="G25" s="556"/>
      <c r="H25" s="556"/>
      <c r="I25" s="556"/>
      <c r="J25" s="556"/>
      <c r="K25" s="556"/>
      <c r="L25" s="560">
        <f>+L19-L24</f>
        <v>27556151.349994704</v>
      </c>
      <c r="M25" s="561">
        <f>+L19-M24</f>
        <v>41547550</v>
      </c>
      <c r="N25" s="272">
        <f>+N19-N24</f>
        <v>31569134.482507389</v>
      </c>
      <c r="O25" s="82"/>
      <c r="P25" s="82"/>
    </row>
    <row r="26" spans="2:17" ht="20.100000000000001" customHeight="1" thickBot="1" x14ac:dyDescent="0.3">
      <c r="B26" s="94">
        <v>9</v>
      </c>
      <c r="C26" s="578" t="s">
        <v>118</v>
      </c>
      <c r="D26" s="579"/>
      <c r="E26" s="579"/>
      <c r="F26" s="579"/>
      <c r="G26" s="579"/>
      <c r="H26" s="579"/>
      <c r="I26" s="579"/>
      <c r="J26" s="579"/>
      <c r="K26" s="579"/>
      <c r="L26" s="536"/>
      <c r="M26" s="537"/>
      <c r="N26" s="268">
        <f>+IFERROR(N25/N19,0)</f>
        <v>0.82441710554582681</v>
      </c>
      <c r="O26" s="82"/>
      <c r="P26" s="82"/>
    </row>
    <row r="28" spans="2:17" x14ac:dyDescent="0.25">
      <c r="C28" s="48" t="s">
        <v>163</v>
      </c>
      <c r="H28" s="48" t="s">
        <v>230</v>
      </c>
    </row>
    <row r="29" spans="2:17" x14ac:dyDescent="0.25">
      <c r="C29" s="506" t="s">
        <v>220</v>
      </c>
      <c r="D29" s="507"/>
      <c r="E29" s="508">
        <f>+SUM('VII.Análise rentabilidade'!D35:M35)</f>
        <v>-31569134.4825074</v>
      </c>
      <c r="F29" s="509"/>
      <c r="H29" s="508">
        <f>+SUM('VII.Análise rentabilidade'!D38:M41)</f>
        <v>2073120.6159201493</v>
      </c>
      <c r="I29" s="509"/>
    </row>
    <row r="30" spans="2:17" x14ac:dyDescent="0.25">
      <c r="C30" s="506" t="s">
        <v>161</v>
      </c>
      <c r="D30" s="507"/>
      <c r="E30" s="510">
        <f>IRR('VII.Análise rentabilidade'!D35:M35)</f>
        <v>-0.19198665911440593</v>
      </c>
      <c r="F30" s="510"/>
      <c r="H30" s="510">
        <f>IRR('VII.Análise rentabilidade'!D38:M41)</f>
        <v>0.80627783051434321</v>
      </c>
      <c r="I30" s="510"/>
    </row>
    <row r="32" spans="2:17" ht="30" x14ac:dyDescent="0.25">
      <c r="C32" s="421" t="s">
        <v>222</v>
      </c>
      <c r="D32" s="421" t="s">
        <v>102</v>
      </c>
    </row>
    <row r="33" spans="3:4" x14ac:dyDescent="0.25">
      <c r="C33" s="422" t="s">
        <v>97</v>
      </c>
      <c r="D33" s="423">
        <f>N19</f>
        <v>38292672.811059907</v>
      </c>
    </row>
    <row r="34" spans="3:4" ht="75" x14ac:dyDescent="0.25">
      <c r="C34" s="424" t="s">
        <v>223</v>
      </c>
      <c r="D34" s="423">
        <f>N24</f>
        <v>6723538.328552518</v>
      </c>
    </row>
    <row r="35" spans="3:4" ht="15.75" x14ac:dyDescent="0.25">
      <c r="C35" s="481" t="s">
        <v>224</v>
      </c>
      <c r="D35" s="482">
        <f>+'VII.Análise rentabilidade'!M46</f>
        <v>16.025054307136728</v>
      </c>
    </row>
  </sheetData>
  <mergeCells count="61">
    <mergeCell ref="H29:I29"/>
    <mergeCell ref="H30:I30"/>
    <mergeCell ref="D11:H11"/>
    <mergeCell ref="I11:N11"/>
    <mergeCell ref="C25:K25"/>
    <mergeCell ref="C17:K17"/>
    <mergeCell ref="C16:K16"/>
    <mergeCell ref="L19:M19"/>
    <mergeCell ref="L20:M20"/>
    <mergeCell ref="L21:M21"/>
    <mergeCell ref="L22:M22"/>
    <mergeCell ref="C21:K21"/>
    <mergeCell ref="C22:K22"/>
    <mergeCell ref="C26:K26"/>
    <mergeCell ref="C24:K24"/>
    <mergeCell ref="B12:C12"/>
    <mergeCell ref="D8:H8"/>
    <mergeCell ref="I8:N8"/>
    <mergeCell ref="L25:M25"/>
    <mergeCell ref="B13:C13"/>
    <mergeCell ref="D13:H13"/>
    <mergeCell ref="I13:N13"/>
    <mergeCell ref="D10:H10"/>
    <mergeCell ref="I10:N10"/>
    <mergeCell ref="B10:C10"/>
    <mergeCell ref="D12:H12"/>
    <mergeCell ref="I12:N12"/>
    <mergeCell ref="L24:M24"/>
    <mergeCell ref="B11:C11"/>
    <mergeCell ref="D7:H7"/>
    <mergeCell ref="I7:N7"/>
    <mergeCell ref="B8:C8"/>
    <mergeCell ref="L26:M26"/>
    <mergeCell ref="B14:C14"/>
    <mergeCell ref="F14:J14"/>
    <mergeCell ref="K14:P14"/>
    <mergeCell ref="L18:M18"/>
    <mergeCell ref="L15:N15"/>
    <mergeCell ref="C15:K15"/>
    <mergeCell ref="C18:K18"/>
    <mergeCell ref="L16:N16"/>
    <mergeCell ref="L17:N17"/>
    <mergeCell ref="C19:K19"/>
    <mergeCell ref="C20:K20"/>
    <mergeCell ref="C23:N23"/>
    <mergeCell ref="C29:D29"/>
    <mergeCell ref="C30:D30"/>
    <mergeCell ref="E29:F29"/>
    <mergeCell ref="E30:F30"/>
    <mergeCell ref="B2:N2"/>
    <mergeCell ref="B4:N4"/>
    <mergeCell ref="B5:C5"/>
    <mergeCell ref="D5:H5"/>
    <mergeCell ref="I5:N5"/>
    <mergeCell ref="B6:C6"/>
    <mergeCell ref="D6:H6"/>
    <mergeCell ref="I6:N6"/>
    <mergeCell ref="B9:C9"/>
    <mergeCell ref="D9:H9"/>
    <mergeCell ref="I9:N9"/>
    <mergeCell ref="B7:C7"/>
  </mergeCells>
  <pageMargins left="0.70866141732283472" right="0.70866141732283472" top="0.74803149606299213" bottom="0.74803149606299213" header="0.31496062992125984" footer="0.31496062992125984"/>
  <pageSetup paperSize="9" scale="70" fitToHeight="0" orientation="landscape" r:id="rId1"/>
  <headerFooter>
    <oddFooter>&amp;L&amp;6ESTUDO DE VIABILIDADE FINANCEIRA
&amp;K0070C0Código da Operação - Designação da Operação
Designação do Beneficiário</oddFooter>
  </headerFooter>
  <ignoredErrors>
    <ignoredError sqref="H30"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71"/>
  <sheetViews>
    <sheetView topLeftCell="A22" zoomScale="70" zoomScaleNormal="70" workbookViewId="0">
      <selection activeCell="O49" sqref="O49"/>
    </sheetView>
  </sheetViews>
  <sheetFormatPr defaultRowHeight="15" x14ac:dyDescent="0.25"/>
  <cols>
    <col min="2" max="2" width="51.7109375" customWidth="1"/>
    <col min="3" max="3" width="12.7109375" customWidth="1"/>
    <col min="4" max="4" width="15.7109375" customWidth="1"/>
    <col min="5" max="5" width="14.28515625" customWidth="1"/>
    <col min="6" max="6" width="18.140625" customWidth="1"/>
    <col min="7" max="7" width="16.42578125" style="48" customWidth="1"/>
    <col min="8" max="8" width="20.140625" customWidth="1"/>
    <col min="9" max="9" width="17.28515625" bestFit="1" customWidth="1"/>
    <col min="10" max="10" width="12.7109375" bestFit="1" customWidth="1"/>
    <col min="11" max="11" width="14.5703125" bestFit="1" customWidth="1"/>
    <col min="12" max="12" width="25" customWidth="1"/>
    <col min="13" max="13" width="12.7109375" bestFit="1" customWidth="1"/>
  </cols>
  <sheetData>
    <row r="2" spans="2:13" ht="57.95" customHeight="1" x14ac:dyDescent="0.25">
      <c r="B2" s="607" t="s">
        <v>114</v>
      </c>
      <c r="C2" s="608"/>
      <c r="D2" s="609"/>
      <c r="E2" s="318"/>
      <c r="F2" s="318"/>
      <c r="G2" s="318"/>
      <c r="H2" s="318"/>
      <c r="I2" s="318"/>
      <c r="J2" s="81"/>
      <c r="K2" s="81"/>
      <c r="L2" s="429" t="s">
        <v>229</v>
      </c>
      <c r="M2" s="429" t="s">
        <v>228</v>
      </c>
    </row>
    <row r="3" spans="2:13" s="48" customFormat="1" ht="20.25" customHeight="1" x14ac:dyDescent="0.25">
      <c r="B3" s="610" t="s">
        <v>168</v>
      </c>
      <c r="C3" s="611"/>
      <c r="D3" s="612"/>
      <c r="E3" s="318"/>
      <c r="F3" s="318"/>
      <c r="G3" s="318"/>
      <c r="H3" s="318"/>
      <c r="I3" s="318"/>
      <c r="L3" s="48" t="s">
        <v>225</v>
      </c>
      <c r="M3" s="1">
        <f>D14</f>
        <v>20351550</v>
      </c>
    </row>
    <row r="4" spans="2:13" s="48" customFormat="1" ht="15.75" x14ac:dyDescent="0.25">
      <c r="B4" s="325" t="s">
        <v>169</v>
      </c>
      <c r="C4" s="324" t="s">
        <v>179</v>
      </c>
      <c r="D4" s="324" t="s">
        <v>180</v>
      </c>
      <c r="E4" s="318"/>
      <c r="F4" s="318"/>
      <c r="G4" s="318"/>
      <c r="H4" s="318"/>
      <c r="I4" s="318"/>
      <c r="L4" s="48" t="s">
        <v>226</v>
      </c>
      <c r="M4" s="1">
        <f>I36</f>
        <v>21196000</v>
      </c>
    </row>
    <row r="5" spans="2:13" s="48" customFormat="1" ht="13.5" customHeight="1" x14ac:dyDescent="0.25">
      <c r="B5" s="320" t="s">
        <v>170</v>
      </c>
      <c r="C5" s="321">
        <v>4.5</v>
      </c>
      <c r="D5" s="322">
        <v>2177602</v>
      </c>
      <c r="E5" s="318"/>
      <c r="F5" s="318"/>
      <c r="G5" s="318"/>
      <c r="H5" s="318"/>
      <c r="I5" s="318"/>
      <c r="L5" s="48" t="s">
        <v>227</v>
      </c>
      <c r="M5" s="1">
        <f>I63</f>
        <v>31100000</v>
      </c>
    </row>
    <row r="6" spans="2:13" s="48" customFormat="1" ht="13.5" customHeight="1" x14ac:dyDescent="0.25">
      <c r="B6" s="320" t="s">
        <v>171</v>
      </c>
      <c r="C6" s="321">
        <v>4.5</v>
      </c>
      <c r="D6" s="322">
        <v>5106812</v>
      </c>
      <c r="E6" s="318"/>
      <c r="F6" s="318"/>
      <c r="G6" s="318"/>
      <c r="H6" s="318"/>
      <c r="I6" s="318"/>
      <c r="L6" s="48" t="s">
        <v>9</v>
      </c>
      <c r="M6" s="1">
        <f>SUM(M3:M5)</f>
        <v>72647550</v>
      </c>
    </row>
    <row r="7" spans="2:13" s="48" customFormat="1" ht="13.5" customHeight="1" x14ac:dyDescent="0.25">
      <c r="B7" s="320" t="s">
        <v>172</v>
      </c>
      <c r="C7" s="321">
        <v>4.5</v>
      </c>
      <c r="D7" s="322">
        <v>2175909</v>
      </c>
      <c r="E7" s="318"/>
      <c r="F7" s="318"/>
      <c r="G7" s="318"/>
      <c r="H7" s="318"/>
      <c r="I7" s="318"/>
    </row>
    <row r="8" spans="2:13" s="48" customFormat="1" ht="13.5" customHeight="1" x14ac:dyDescent="0.25">
      <c r="B8" s="320" t="s">
        <v>173</v>
      </c>
      <c r="C8" s="321">
        <v>4.5</v>
      </c>
      <c r="D8" s="322">
        <v>1395818</v>
      </c>
      <c r="E8" s="318"/>
      <c r="F8" s="318"/>
      <c r="G8" s="318"/>
      <c r="H8" s="318"/>
      <c r="I8" s="318"/>
    </row>
    <row r="9" spans="2:13" s="48" customFormat="1" ht="13.5" customHeight="1" x14ac:dyDescent="0.25">
      <c r="B9" s="320" t="s">
        <v>174</v>
      </c>
      <c r="C9" s="321">
        <v>4.5</v>
      </c>
      <c r="D9" s="322">
        <v>1754591</v>
      </c>
      <c r="E9" s="318"/>
      <c r="F9" s="318"/>
      <c r="G9" s="318"/>
      <c r="H9" s="318"/>
      <c r="I9" s="318"/>
    </row>
    <row r="10" spans="2:13" s="48" customFormat="1" ht="13.5" customHeight="1" x14ac:dyDescent="0.25">
      <c r="B10" s="320" t="s">
        <v>175</v>
      </c>
      <c r="C10" s="321">
        <v>4.5</v>
      </c>
      <c r="D10" s="322">
        <v>401727</v>
      </c>
      <c r="E10" s="318"/>
      <c r="F10" s="318"/>
      <c r="G10" s="318"/>
      <c r="H10" s="318"/>
      <c r="I10" s="318"/>
    </row>
    <row r="11" spans="2:13" s="48" customFormat="1" ht="13.5" customHeight="1" x14ac:dyDescent="0.25">
      <c r="B11" s="320" t="s">
        <v>176</v>
      </c>
      <c r="C11" s="321">
        <v>4.5</v>
      </c>
      <c r="D11" s="322">
        <v>4287273</v>
      </c>
      <c r="E11" s="318"/>
      <c r="F11" s="318"/>
      <c r="G11" s="318"/>
      <c r="H11" s="318"/>
      <c r="I11" s="318"/>
    </row>
    <row r="12" spans="2:13" s="48" customFormat="1" ht="13.5" customHeight="1" x14ac:dyDescent="0.25">
      <c r="B12" s="320" t="s">
        <v>177</v>
      </c>
      <c r="C12" s="321">
        <v>4.5</v>
      </c>
      <c r="D12" s="322">
        <v>1734545</v>
      </c>
      <c r="E12" s="318"/>
      <c r="F12" s="318"/>
      <c r="G12" s="318"/>
      <c r="H12" s="318"/>
      <c r="I12" s="318"/>
    </row>
    <row r="13" spans="2:13" s="48" customFormat="1" ht="13.5" customHeight="1" x14ac:dyDescent="0.25">
      <c r="B13" s="320" t="s">
        <v>178</v>
      </c>
      <c r="C13" s="321">
        <v>4.5</v>
      </c>
      <c r="D13" s="322">
        <v>1317273</v>
      </c>
      <c r="E13" s="318"/>
      <c r="F13" s="318"/>
      <c r="G13" s="318"/>
      <c r="H13" s="318"/>
      <c r="I13" s="318"/>
    </row>
    <row r="14" spans="2:13" s="48" customFormat="1" ht="13.5" customHeight="1" x14ac:dyDescent="0.25">
      <c r="B14" s="320" t="s">
        <v>9</v>
      </c>
      <c r="C14" s="319">
        <v>4.5</v>
      </c>
      <c r="D14" s="323">
        <f>SUM(D5:D13)</f>
        <v>20351550</v>
      </c>
      <c r="E14" s="318"/>
      <c r="F14" s="318"/>
      <c r="G14" s="318"/>
      <c r="H14" s="318"/>
      <c r="I14" s="318"/>
    </row>
    <row r="15" spans="2:13" s="48" customFormat="1" ht="13.5" customHeight="1" x14ac:dyDescent="0.25">
      <c r="B15" s="316"/>
      <c r="C15" s="315"/>
      <c r="D15" s="315"/>
      <c r="E15" s="317"/>
      <c r="F15" s="317"/>
      <c r="G15" s="317"/>
      <c r="H15" s="317"/>
      <c r="I15" s="317"/>
    </row>
    <row r="16" spans="2:13" s="48" customFormat="1" ht="26.25" customHeight="1" x14ac:dyDescent="0.25">
      <c r="B16" s="610" t="s">
        <v>113</v>
      </c>
      <c r="C16" s="611"/>
      <c r="D16" s="611"/>
      <c r="E16" s="611"/>
      <c r="F16" s="611"/>
      <c r="G16" s="611"/>
      <c r="H16" s="611"/>
      <c r="I16" s="611"/>
    </row>
    <row r="17" spans="2:9" ht="15" customHeight="1" x14ac:dyDescent="0.25">
      <c r="B17" s="593" t="s">
        <v>14</v>
      </c>
      <c r="C17" s="593" t="s">
        <v>13</v>
      </c>
      <c r="D17" s="593" t="s">
        <v>19</v>
      </c>
      <c r="E17" s="595" t="s">
        <v>20</v>
      </c>
      <c r="F17" s="596"/>
      <c r="G17" s="596"/>
      <c r="H17" s="596"/>
      <c r="I17" s="597"/>
    </row>
    <row r="18" spans="2:9" ht="38.25" x14ac:dyDescent="0.25">
      <c r="B18" s="594"/>
      <c r="C18" s="594"/>
      <c r="D18" s="594"/>
      <c r="E18" s="338" t="s">
        <v>184</v>
      </c>
      <c r="F18" s="338" t="s">
        <v>21</v>
      </c>
      <c r="G18" s="338" t="s">
        <v>187</v>
      </c>
      <c r="H18" s="338" t="s">
        <v>185</v>
      </c>
      <c r="I18" s="339" t="s">
        <v>9</v>
      </c>
    </row>
    <row r="19" spans="2:9" ht="6" customHeight="1" x14ac:dyDescent="0.25">
      <c r="C19" s="12"/>
      <c r="D19" s="12"/>
      <c r="E19" s="12"/>
      <c r="F19" s="12" t="s">
        <v>0</v>
      </c>
      <c r="G19" s="12"/>
      <c r="H19" s="12"/>
      <c r="I19" s="12"/>
    </row>
    <row r="20" spans="2:9" x14ac:dyDescent="0.25">
      <c r="B20" s="330" t="s">
        <v>10</v>
      </c>
      <c r="C20" s="598">
        <v>650</v>
      </c>
      <c r="D20" s="589">
        <v>1</v>
      </c>
      <c r="E20" s="613">
        <v>1800</v>
      </c>
      <c r="F20" s="590">
        <f>+E20*C20</f>
        <v>1170000</v>
      </c>
      <c r="G20" s="591">
        <v>0.2</v>
      </c>
      <c r="H20" s="586">
        <f>F20*G20</f>
        <v>234000</v>
      </c>
      <c r="I20" s="587">
        <f>SUM(F20,H20)</f>
        <v>1404000</v>
      </c>
    </row>
    <row r="21" spans="2:9" ht="25.5" x14ac:dyDescent="0.25">
      <c r="B21" s="326" t="s">
        <v>183</v>
      </c>
      <c r="C21" s="598"/>
      <c r="D21" s="589"/>
      <c r="E21" s="613"/>
      <c r="F21" s="590"/>
      <c r="G21" s="592"/>
      <c r="H21" s="586"/>
      <c r="I21" s="587"/>
    </row>
    <row r="22" spans="2:9" ht="4.5" customHeight="1" x14ac:dyDescent="0.25">
      <c r="B22" s="327"/>
      <c r="C22" s="12"/>
      <c r="D22" s="12"/>
      <c r="E22" s="12"/>
      <c r="F22" s="12"/>
      <c r="G22" s="12"/>
      <c r="H22" s="334"/>
      <c r="I22" s="12"/>
    </row>
    <row r="23" spans="2:9" x14ac:dyDescent="0.25">
      <c r="B23" s="330" t="s">
        <v>1</v>
      </c>
      <c r="C23" s="619">
        <v>4000</v>
      </c>
      <c r="D23" s="622">
        <v>1</v>
      </c>
      <c r="E23" s="602">
        <v>500</v>
      </c>
      <c r="F23" s="602">
        <f>+E23*C23</f>
        <v>2000000</v>
      </c>
      <c r="G23" s="602">
        <v>0</v>
      </c>
      <c r="H23" s="614">
        <v>0</v>
      </c>
      <c r="I23" s="599">
        <f>SUM(F23,H23)</f>
        <v>2000000</v>
      </c>
    </row>
    <row r="24" spans="2:9" ht="15" customHeight="1" x14ac:dyDescent="0.25">
      <c r="B24" s="617" t="s">
        <v>11</v>
      </c>
      <c r="C24" s="620"/>
      <c r="D24" s="623"/>
      <c r="E24" s="603">
        <v>480</v>
      </c>
      <c r="F24" s="603"/>
      <c r="G24" s="603"/>
      <c r="H24" s="615"/>
      <c r="I24" s="600"/>
    </row>
    <row r="25" spans="2:9" x14ac:dyDescent="0.25">
      <c r="B25" s="618"/>
      <c r="C25" s="621"/>
      <c r="D25" s="624"/>
      <c r="E25" s="604"/>
      <c r="F25" s="604"/>
      <c r="G25" s="604"/>
      <c r="H25" s="616"/>
      <c r="I25" s="601"/>
    </row>
    <row r="26" spans="2:9" ht="6" customHeight="1" x14ac:dyDescent="0.25">
      <c r="B26" s="183"/>
      <c r="C26" s="329"/>
      <c r="D26" s="12"/>
      <c r="E26" s="12"/>
      <c r="F26" s="12"/>
      <c r="G26" s="12"/>
      <c r="H26" s="335"/>
      <c r="I26" s="14"/>
    </row>
    <row r="27" spans="2:9" x14ac:dyDescent="0.25">
      <c r="B27" s="330" t="s">
        <v>2</v>
      </c>
      <c r="C27" s="352">
        <f>SUM(C28:C30)</f>
        <v>4420</v>
      </c>
      <c r="D27" s="330"/>
      <c r="E27" s="330"/>
      <c r="F27" s="331">
        <f>SUM(F28:F30)</f>
        <v>8840000</v>
      </c>
      <c r="G27" s="331"/>
      <c r="H27" s="333">
        <f>SUM(H28:H30)</f>
        <v>2652000</v>
      </c>
      <c r="I27" s="331">
        <f>SUM(I28:I30)</f>
        <v>11492000</v>
      </c>
    </row>
    <row r="28" spans="2:9" x14ac:dyDescent="0.25">
      <c r="B28" s="326" t="s">
        <v>181</v>
      </c>
      <c r="C28" s="351">
        <v>820</v>
      </c>
      <c r="D28" s="307">
        <v>2</v>
      </c>
      <c r="E28" s="306">
        <v>2000</v>
      </c>
      <c r="F28" s="306">
        <f>+E28*C28</f>
        <v>1640000</v>
      </c>
      <c r="G28" s="336">
        <v>0.3</v>
      </c>
      <c r="H28" s="337">
        <f>F28*G28</f>
        <v>492000</v>
      </c>
      <c r="I28" s="311">
        <f>+SUM(F28,H28)</f>
        <v>2132000</v>
      </c>
    </row>
    <row r="29" spans="2:9" x14ac:dyDescent="0.25">
      <c r="B29" s="10" t="s">
        <v>3</v>
      </c>
      <c r="C29" s="351">
        <v>2400</v>
      </c>
      <c r="D29" s="307">
        <v>2</v>
      </c>
      <c r="E29" s="306">
        <v>2000</v>
      </c>
      <c r="F29" s="306">
        <f>+E29*C29</f>
        <v>4800000</v>
      </c>
      <c r="G29" s="336">
        <v>0.3</v>
      </c>
      <c r="H29" s="337">
        <f>F29*G29</f>
        <v>1440000</v>
      </c>
      <c r="I29" s="311">
        <f>+SUM(F29,H29)</f>
        <v>6240000</v>
      </c>
    </row>
    <row r="30" spans="2:9" x14ac:dyDescent="0.25">
      <c r="B30" s="10" t="s">
        <v>182</v>
      </c>
      <c r="C30" s="351">
        <v>1200</v>
      </c>
      <c r="D30" s="307">
        <v>1</v>
      </c>
      <c r="E30" s="306">
        <v>2000</v>
      </c>
      <c r="F30" s="306">
        <f>+E30*C30</f>
        <v>2400000</v>
      </c>
      <c r="G30" s="336">
        <v>0.3</v>
      </c>
      <c r="H30" s="337">
        <f>F30*G30</f>
        <v>720000</v>
      </c>
      <c r="I30" s="311">
        <f>+SUM(F30,H30)</f>
        <v>3120000</v>
      </c>
    </row>
    <row r="31" spans="2:9" s="48" customFormat="1" ht="6" customHeight="1" x14ac:dyDescent="0.25">
      <c r="B31" s="7"/>
      <c r="C31" s="362"/>
      <c r="D31" s="17"/>
      <c r="E31" s="18"/>
      <c r="F31" s="18"/>
      <c r="G31" s="340"/>
      <c r="H31" s="358"/>
      <c r="I31" s="304"/>
    </row>
    <row r="32" spans="2:9" s="48" customFormat="1" x14ac:dyDescent="0.25">
      <c r="B32" s="330" t="s">
        <v>206</v>
      </c>
      <c r="C32" s="353">
        <f>SUM(C33:C42)</f>
        <v>1800</v>
      </c>
      <c r="D32" s="330"/>
      <c r="E32" s="420">
        <f>SUM(E33:E33)</f>
        <v>2500</v>
      </c>
      <c r="F32" s="420">
        <f>SUM(F33:F33)</f>
        <v>4500000</v>
      </c>
      <c r="G32" s="331"/>
      <c r="H32" s="333">
        <f>SUM(H33:H33)</f>
        <v>1800000</v>
      </c>
      <c r="I32" s="333">
        <f>SUM(I33:I33)</f>
        <v>6300000</v>
      </c>
    </row>
    <row r="33" spans="2:11" s="48" customFormat="1" x14ac:dyDescent="0.25">
      <c r="B33" s="10" t="s">
        <v>12</v>
      </c>
      <c r="C33" s="502">
        <v>1800</v>
      </c>
      <c r="D33" s="501">
        <v>1</v>
      </c>
      <c r="E33" s="499">
        <v>2500</v>
      </c>
      <c r="F33" s="499">
        <f>+E33*C33</f>
        <v>4500000</v>
      </c>
      <c r="G33" s="336">
        <v>0.4</v>
      </c>
      <c r="H33" s="498">
        <f>F33*G33</f>
        <v>1800000</v>
      </c>
      <c r="I33" s="500">
        <f>+SUM(F33,H33)</f>
        <v>6300000</v>
      </c>
    </row>
    <row r="34" spans="2:11" s="48" customFormat="1" ht="6" customHeight="1" x14ac:dyDescent="0.25">
      <c r="B34" s="7"/>
      <c r="C34" s="362"/>
      <c r="D34" s="17"/>
      <c r="E34" s="18"/>
      <c r="F34" s="18"/>
      <c r="G34" s="340"/>
      <c r="H34" s="358"/>
      <c r="I34" s="304"/>
    </row>
    <row r="35" spans="2:11" s="48" customFormat="1" ht="6" customHeight="1" x14ac:dyDescent="0.25">
      <c r="B35" s="7"/>
      <c r="C35" s="362"/>
      <c r="D35" s="17"/>
      <c r="E35" s="18"/>
      <c r="F35" s="18"/>
      <c r="G35" s="340"/>
      <c r="H35" s="358"/>
      <c r="I35" s="304"/>
    </row>
    <row r="36" spans="2:11" s="48" customFormat="1" ht="39" customHeight="1" x14ac:dyDescent="0.25">
      <c r="B36" s="7"/>
      <c r="C36" s="362"/>
      <c r="D36" s="17"/>
      <c r="E36" s="18"/>
      <c r="F36" s="18"/>
      <c r="G36" s="340"/>
      <c r="H36" s="360" t="s">
        <v>9</v>
      </c>
      <c r="I36" s="361">
        <f>SUM(I27,I23,I20,I32)</f>
        <v>21196000</v>
      </c>
    </row>
    <row r="37" spans="2:11" s="48" customFormat="1" ht="6.75" customHeight="1" x14ac:dyDescent="0.25">
      <c r="B37" s="7"/>
      <c r="C37" s="362"/>
      <c r="D37" s="17"/>
      <c r="E37" s="18"/>
      <c r="F37" s="18"/>
      <c r="G37" s="340"/>
      <c r="H37" s="469"/>
      <c r="I37" s="469"/>
    </row>
    <row r="38" spans="2:11" s="48" customFormat="1" ht="3" customHeight="1" x14ac:dyDescent="0.25">
      <c r="B38" s="7"/>
      <c r="C38" s="362"/>
      <c r="D38" s="17"/>
      <c r="E38" s="18"/>
      <c r="F38" s="18"/>
      <c r="G38" s="340"/>
      <c r="H38" s="469"/>
      <c r="I38" s="469"/>
    </row>
    <row r="39" spans="2:11" s="48" customFormat="1" x14ac:dyDescent="0.25">
      <c r="B39" s="7"/>
      <c r="C39" s="362"/>
      <c r="D39" s="17"/>
      <c r="E39" s="18"/>
      <c r="G39" s="450" t="s">
        <v>21</v>
      </c>
      <c r="H39" s="450" t="s">
        <v>22</v>
      </c>
      <c r="I39" s="8" t="s">
        <v>9</v>
      </c>
    </row>
    <row r="40" spans="2:11" s="48" customFormat="1" x14ac:dyDescent="0.25">
      <c r="B40" s="7"/>
      <c r="C40" s="362"/>
      <c r="D40" s="17"/>
      <c r="E40" s="18"/>
      <c r="F40" s="451" t="s">
        <v>9</v>
      </c>
      <c r="G40" s="19">
        <f>SUM(F27,F23,F20,D14)</f>
        <v>32361550</v>
      </c>
      <c r="H40" s="19">
        <f>SUM(H27,H23,H20)</f>
        <v>2886000</v>
      </c>
      <c r="I40" s="19">
        <f>SUM(I27,I23,I20,D14,I32)</f>
        <v>41547550</v>
      </c>
    </row>
    <row r="41" spans="2:11" s="48" customFormat="1" ht="8.25" customHeight="1" x14ac:dyDescent="0.25">
      <c r="B41" s="7"/>
      <c r="C41" s="362"/>
      <c r="D41" s="17"/>
      <c r="E41" s="18"/>
    </row>
    <row r="42" spans="2:11" s="48" customFormat="1" x14ac:dyDescent="0.25">
      <c r="B42" s="7"/>
      <c r="C42" s="362"/>
      <c r="D42" s="17"/>
      <c r="E42" s="18"/>
      <c r="F42" s="605" t="s">
        <v>251</v>
      </c>
      <c r="G42" s="605"/>
      <c r="H42" s="605"/>
      <c r="I42" s="19">
        <f>I40-I44</f>
        <v>38547550</v>
      </c>
      <c r="K42" s="483"/>
    </row>
    <row r="43" spans="2:11" s="48" customFormat="1" ht="4.5" customHeight="1" x14ac:dyDescent="0.25">
      <c r="B43" s="7"/>
      <c r="C43" s="362"/>
      <c r="D43" s="17"/>
      <c r="E43" s="18"/>
      <c r="F43" s="393"/>
      <c r="G43" s="393"/>
      <c r="H43" s="393"/>
    </row>
    <row r="44" spans="2:11" s="48" customFormat="1" ht="18" customHeight="1" x14ac:dyDescent="0.25">
      <c r="B44" s="7"/>
      <c r="C44" s="362"/>
      <c r="D44" s="17"/>
      <c r="E44" s="18"/>
      <c r="F44" s="606" t="s">
        <v>231</v>
      </c>
      <c r="G44" s="606"/>
      <c r="H44" s="606"/>
      <c r="I44" s="483">
        <v>3000000</v>
      </c>
      <c r="K44" s="1"/>
    </row>
    <row r="45" spans="2:11" s="48" customFormat="1" x14ac:dyDescent="0.25">
      <c r="B45" s="7"/>
      <c r="C45" s="362"/>
      <c r="D45" s="17"/>
      <c r="E45" s="18"/>
      <c r="F45" s="18"/>
      <c r="G45" s="340"/>
      <c r="H45" s="469"/>
      <c r="I45" s="469"/>
    </row>
    <row r="46" spans="2:11" ht="9.75" customHeight="1" x14ac:dyDescent="0.25">
      <c r="C46" s="12"/>
      <c r="D46" s="12"/>
      <c r="E46" s="12"/>
      <c r="F46" s="12"/>
      <c r="G46" s="12"/>
      <c r="H46" s="328"/>
      <c r="I46" s="14"/>
    </row>
    <row r="47" spans="2:11" s="48" customFormat="1" x14ac:dyDescent="0.25">
      <c r="B47" s="593" t="s">
        <v>14</v>
      </c>
      <c r="C47" s="593" t="s">
        <v>13</v>
      </c>
      <c r="D47" s="593" t="s">
        <v>19</v>
      </c>
      <c r="E47" s="595" t="s">
        <v>20</v>
      </c>
      <c r="F47" s="596"/>
      <c r="G47" s="596"/>
      <c r="H47" s="596"/>
      <c r="I47" s="597"/>
    </row>
    <row r="48" spans="2:11" s="48" customFormat="1" ht="41.25" customHeight="1" x14ac:dyDescent="0.25">
      <c r="B48" s="594"/>
      <c r="C48" s="594"/>
      <c r="D48" s="594"/>
      <c r="E48" s="338" t="s">
        <v>184</v>
      </c>
      <c r="F48" s="338" t="s">
        <v>21</v>
      </c>
      <c r="G48" s="338" t="s">
        <v>187</v>
      </c>
      <c r="H48" s="338" t="s">
        <v>185</v>
      </c>
      <c r="I48" s="339" t="s">
        <v>9</v>
      </c>
    </row>
    <row r="49" spans="1:10" s="48" customFormat="1" x14ac:dyDescent="0.25">
      <c r="B49" s="330" t="s">
        <v>206</v>
      </c>
      <c r="C49" s="353">
        <f>SUM(C50:C52)</f>
        <v>3000</v>
      </c>
      <c r="D49" s="330"/>
      <c r="E49" s="420">
        <f>SUM(E50:E51)</f>
        <v>4500</v>
      </c>
      <c r="F49" s="420">
        <f>SUM(F50:F51)</f>
        <v>6900000</v>
      </c>
      <c r="G49" s="331"/>
      <c r="H49" s="333">
        <f>SUM(H50:H51)</f>
        <v>2520000</v>
      </c>
      <c r="I49" s="333">
        <f>SUM(I50:I51)</f>
        <v>9420000</v>
      </c>
    </row>
    <row r="50" spans="1:10" x14ac:dyDescent="0.25">
      <c r="B50" s="10" t="s">
        <v>186</v>
      </c>
      <c r="C50" s="381">
        <v>1200</v>
      </c>
      <c r="D50" s="379">
        <v>1</v>
      </c>
      <c r="E50" s="380">
        <v>2000</v>
      </c>
      <c r="F50" s="380">
        <f>+E50*C50</f>
        <v>2400000</v>
      </c>
      <c r="G50" s="336">
        <v>0.3</v>
      </c>
      <c r="H50" s="376">
        <f>F50*G50</f>
        <v>720000</v>
      </c>
      <c r="I50" s="377">
        <f>+SUM(F50,H50)</f>
        <v>3120000</v>
      </c>
    </row>
    <row r="51" spans="1:10" x14ac:dyDescent="0.25">
      <c r="B51" s="10" t="s">
        <v>12</v>
      </c>
      <c r="C51" s="378">
        <v>1800</v>
      </c>
      <c r="D51" s="379">
        <v>1</v>
      </c>
      <c r="E51" s="380">
        <v>2500</v>
      </c>
      <c r="F51" s="380">
        <f>+E51*C51</f>
        <v>4500000</v>
      </c>
      <c r="G51" s="336">
        <v>0.4</v>
      </c>
      <c r="H51" s="376">
        <f>F51*G51</f>
        <v>1800000</v>
      </c>
      <c r="I51" s="377">
        <f>+SUM(F51,H51)</f>
        <v>6300000</v>
      </c>
    </row>
    <row r="52" spans="1:10" s="48" customFormat="1" ht="5.25" customHeight="1" x14ac:dyDescent="0.25">
      <c r="A52" s="114"/>
      <c r="B52" s="343"/>
      <c r="C52" s="355"/>
      <c r="D52" s="341"/>
      <c r="E52" s="304"/>
      <c r="F52" s="304"/>
      <c r="G52" s="342"/>
      <c r="H52" s="358"/>
      <c r="I52" s="304"/>
    </row>
    <row r="53" spans="1:10" s="48" customFormat="1" x14ac:dyDescent="0.25">
      <c r="B53" s="330" t="s">
        <v>188</v>
      </c>
      <c r="C53" s="357">
        <f>SUM(C54:C58)</f>
        <v>4000</v>
      </c>
      <c r="D53" s="330"/>
      <c r="E53" s="330">
        <f>SUM(E54:E58)</f>
        <v>12500</v>
      </c>
      <c r="F53" s="331">
        <f>SUM(F54:F58)</f>
        <v>10000000</v>
      </c>
      <c r="G53" s="331"/>
      <c r="H53" s="333">
        <f>SUM(H54:H58)</f>
        <v>4000000</v>
      </c>
      <c r="I53" s="331">
        <f>SUM(I54:I58)</f>
        <v>14000000</v>
      </c>
    </row>
    <row r="54" spans="1:10" s="48" customFormat="1" x14ac:dyDescent="0.25">
      <c r="B54" s="326" t="s">
        <v>5</v>
      </c>
      <c r="C54" s="354">
        <v>800</v>
      </c>
      <c r="D54" s="307">
        <v>1</v>
      </c>
      <c r="E54" s="306">
        <v>2500</v>
      </c>
      <c r="F54" s="306">
        <f>+E54*C54</f>
        <v>2000000</v>
      </c>
      <c r="G54" s="336">
        <v>0.4</v>
      </c>
      <c r="H54" s="337">
        <f>F54*G54</f>
        <v>800000</v>
      </c>
      <c r="I54" s="311">
        <f>+SUM(F54,H54)</f>
        <v>2800000</v>
      </c>
    </row>
    <row r="55" spans="1:10" s="48" customFormat="1" x14ac:dyDescent="0.25">
      <c r="B55" s="326" t="s">
        <v>6</v>
      </c>
      <c r="C55" s="354">
        <v>800</v>
      </c>
      <c r="D55" s="307">
        <v>1</v>
      </c>
      <c r="E55" s="306">
        <v>2500</v>
      </c>
      <c r="F55" s="306">
        <f>+E55*C55</f>
        <v>2000000</v>
      </c>
      <c r="G55" s="336">
        <v>0.4</v>
      </c>
      <c r="H55" s="337">
        <f>F55*G55</f>
        <v>800000</v>
      </c>
      <c r="I55" s="311">
        <f>+SUM(F55,H55)</f>
        <v>2800000</v>
      </c>
    </row>
    <row r="56" spans="1:10" s="48" customFormat="1" x14ac:dyDescent="0.25">
      <c r="B56" s="326" t="s">
        <v>7</v>
      </c>
      <c r="C56" s="354">
        <v>800</v>
      </c>
      <c r="D56" s="307">
        <v>1</v>
      </c>
      <c r="E56" s="306">
        <v>2500</v>
      </c>
      <c r="F56" s="306">
        <f>+E56*C56</f>
        <v>2000000</v>
      </c>
      <c r="G56" s="336">
        <v>0.4</v>
      </c>
      <c r="H56" s="337">
        <f>F56*G56</f>
        <v>800000</v>
      </c>
      <c r="I56" s="311">
        <f>+SUM(F56,H56)</f>
        <v>2800000</v>
      </c>
    </row>
    <row r="57" spans="1:10" s="48" customFormat="1" x14ac:dyDescent="0.25">
      <c r="B57" s="326" t="s">
        <v>8</v>
      </c>
      <c r="C57" s="354">
        <v>800</v>
      </c>
      <c r="D57" s="307">
        <v>1</v>
      </c>
      <c r="E57" s="306">
        <v>2500</v>
      </c>
      <c r="F57" s="306">
        <f>+E57*C57</f>
        <v>2000000</v>
      </c>
      <c r="G57" s="336">
        <v>0.4</v>
      </c>
      <c r="H57" s="337">
        <f>F57*G57</f>
        <v>800000</v>
      </c>
      <c r="I57" s="311">
        <f>+SUM(F57,H57)</f>
        <v>2800000</v>
      </c>
    </row>
    <row r="58" spans="1:10" s="48" customFormat="1" x14ac:dyDescent="0.25">
      <c r="B58" s="326" t="s">
        <v>4</v>
      </c>
      <c r="C58" s="354">
        <v>800</v>
      </c>
      <c r="D58" s="307">
        <v>1</v>
      </c>
      <c r="E58" s="306">
        <v>2500</v>
      </c>
      <c r="F58" s="306">
        <f>+E58*C58</f>
        <v>2000000</v>
      </c>
      <c r="G58" s="336">
        <v>0.4</v>
      </c>
      <c r="H58" s="337">
        <f>F58*G58</f>
        <v>800000</v>
      </c>
      <c r="I58" s="311">
        <f>+SUM(F58,H58)</f>
        <v>2800000</v>
      </c>
    </row>
    <row r="59" spans="1:10" s="48" customFormat="1" ht="6.75" customHeight="1" x14ac:dyDescent="0.25">
      <c r="A59" s="345"/>
      <c r="B59" s="343"/>
      <c r="C59" s="356"/>
      <c r="D59" s="346"/>
      <c r="E59" s="347"/>
      <c r="F59" s="347"/>
      <c r="G59" s="347"/>
      <c r="H59" s="359"/>
      <c r="I59" s="346"/>
    </row>
    <row r="60" spans="1:10" x14ac:dyDescent="0.25">
      <c r="B60" s="330" t="s">
        <v>190</v>
      </c>
      <c r="C60" s="588">
        <v>3200</v>
      </c>
      <c r="D60" s="589">
        <v>3</v>
      </c>
      <c r="E60" s="590">
        <v>2000</v>
      </c>
      <c r="F60" s="590">
        <f>+E60*C60</f>
        <v>6400000</v>
      </c>
      <c r="G60" s="591">
        <v>0.2</v>
      </c>
      <c r="H60" s="586">
        <f>F60*G60</f>
        <v>1280000</v>
      </c>
      <c r="I60" s="587">
        <f>SUM(F60,H60)</f>
        <v>7680000</v>
      </c>
    </row>
    <row r="61" spans="1:10" ht="15.75" customHeight="1" x14ac:dyDescent="0.25">
      <c r="B61" s="326" t="s">
        <v>189</v>
      </c>
      <c r="C61" s="588"/>
      <c r="D61" s="589"/>
      <c r="E61" s="590"/>
      <c r="F61" s="590"/>
      <c r="G61" s="592"/>
      <c r="H61" s="586"/>
      <c r="I61" s="587"/>
    </row>
    <row r="62" spans="1:10" ht="6" customHeight="1" x14ac:dyDescent="0.25">
      <c r="B62" s="266"/>
      <c r="C62" s="12"/>
      <c r="D62" s="12"/>
      <c r="E62" s="14"/>
      <c r="F62" s="14"/>
      <c r="G62" s="14"/>
      <c r="H62" s="332"/>
      <c r="I62" s="12"/>
    </row>
    <row r="63" spans="1:10" s="48" customFormat="1" ht="30" customHeight="1" x14ac:dyDescent="0.25">
      <c r="B63" s="303"/>
      <c r="C63" s="15"/>
      <c r="D63" s="17"/>
      <c r="E63" s="18"/>
      <c r="F63" s="304"/>
      <c r="G63" s="304"/>
      <c r="H63" s="360" t="s">
        <v>9</v>
      </c>
      <c r="I63" s="361">
        <f>SUM(I60,I53,I49)</f>
        <v>31100000</v>
      </c>
      <c r="J63" s="114"/>
    </row>
    <row r="64" spans="1:10" s="48" customFormat="1" ht="23.25" customHeight="1" x14ac:dyDescent="0.25">
      <c r="D64" s="344"/>
      <c r="E64" s="349"/>
      <c r="F64" s="349"/>
      <c r="G64" s="349"/>
      <c r="H64" s="350"/>
      <c r="I64" s="348"/>
      <c r="J64" s="344"/>
    </row>
    <row r="68" spans="3:3" x14ac:dyDescent="0.25">
      <c r="C68" s="1"/>
    </row>
    <row r="69" spans="3:3" x14ac:dyDescent="0.25">
      <c r="C69" s="1"/>
    </row>
    <row r="70" spans="3:3" x14ac:dyDescent="0.25">
      <c r="C70" s="1"/>
    </row>
    <row r="71" spans="3:3" x14ac:dyDescent="0.25">
      <c r="C71" s="1"/>
    </row>
  </sheetData>
  <mergeCells count="35">
    <mergeCell ref="B2:D2"/>
    <mergeCell ref="C17:C18"/>
    <mergeCell ref="B3:D3"/>
    <mergeCell ref="H20:H21"/>
    <mergeCell ref="G23:G25"/>
    <mergeCell ref="B16:I16"/>
    <mergeCell ref="E20:E21"/>
    <mergeCell ref="F20:F21"/>
    <mergeCell ref="H23:H25"/>
    <mergeCell ref="E23:E25"/>
    <mergeCell ref="B24:B25"/>
    <mergeCell ref="C23:C25"/>
    <mergeCell ref="D23:D25"/>
    <mergeCell ref="B17:B18"/>
    <mergeCell ref="E17:I17"/>
    <mergeCell ref="D17:D18"/>
    <mergeCell ref="B47:B48"/>
    <mergeCell ref="C47:C48"/>
    <mergeCell ref="D47:D48"/>
    <mergeCell ref="E47:I47"/>
    <mergeCell ref="I20:I21"/>
    <mergeCell ref="G20:G21"/>
    <mergeCell ref="C20:C21"/>
    <mergeCell ref="D20:D21"/>
    <mergeCell ref="I23:I25"/>
    <mergeCell ref="F23:F25"/>
    <mergeCell ref="F42:H42"/>
    <mergeCell ref="F44:H44"/>
    <mergeCell ref="H60:H61"/>
    <mergeCell ref="I60:I61"/>
    <mergeCell ref="C60:C61"/>
    <mergeCell ref="D60:D61"/>
    <mergeCell ref="F60:F61"/>
    <mergeCell ref="E60:E61"/>
    <mergeCell ref="G60:G61"/>
  </mergeCells>
  <pageMargins left="0.7" right="0.7" top="0.75" bottom="0.75" header="0.3" footer="0.3"/>
  <pageSetup paperSize="9" scale="4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71"/>
  <sheetViews>
    <sheetView topLeftCell="A4" zoomScale="75" zoomScaleNormal="75" workbookViewId="0">
      <selection activeCell="G17" sqref="G17:Z21"/>
    </sheetView>
  </sheetViews>
  <sheetFormatPr defaultRowHeight="15" x14ac:dyDescent="0.25"/>
  <cols>
    <col min="2" max="2" width="51.7109375" customWidth="1"/>
    <col min="3" max="4" width="14.85546875" customWidth="1"/>
    <col min="5" max="5" width="17.5703125" customWidth="1"/>
    <col min="6" max="6" width="8.42578125" customWidth="1"/>
    <col min="7" max="7" width="10.7109375" customWidth="1"/>
    <col min="8" max="8" width="12" style="48" bestFit="1" customWidth="1"/>
    <col min="9" max="9" width="10.7109375" style="48" customWidth="1"/>
    <col min="10" max="10" width="12" bestFit="1" customWidth="1"/>
    <col min="11" max="11" width="10.7109375" style="48" customWidth="1"/>
    <col min="12" max="12" width="12.5703125" bestFit="1" customWidth="1"/>
    <col min="13" max="13" width="10.7109375" style="48" customWidth="1"/>
    <col min="14" max="14" width="13.140625" bestFit="1" customWidth="1"/>
    <col min="15" max="15" width="10.7109375" style="48" customWidth="1"/>
    <col min="16" max="16" width="12.85546875" bestFit="1" customWidth="1"/>
    <col min="17" max="17" width="10.7109375" style="48" customWidth="1"/>
    <col min="18" max="18" width="13" bestFit="1" customWidth="1"/>
    <col min="19" max="19" width="10.7109375" style="48" customWidth="1"/>
    <col min="20" max="20" width="13" bestFit="1" customWidth="1"/>
    <col min="21" max="21" width="10.7109375" style="48" customWidth="1"/>
    <col min="22" max="22" width="13.140625" bestFit="1" customWidth="1"/>
    <col min="23" max="23" width="10.7109375" style="48" customWidth="1"/>
    <col min="24" max="24" width="13.85546875" bestFit="1" customWidth="1"/>
    <col min="25" max="25" width="10.7109375" style="48" customWidth="1"/>
    <col min="26" max="26" width="15" customWidth="1"/>
    <col min="27" max="27" width="10.7109375" style="48" customWidth="1"/>
    <col min="28" max="28" width="10.7109375" customWidth="1"/>
    <col min="29" max="29" width="10.7109375" style="48" customWidth="1"/>
    <col min="30" max="30" width="10.7109375" customWidth="1"/>
    <col min="31" max="31" width="10.7109375" style="48" customWidth="1"/>
    <col min="32" max="32" width="10.7109375" customWidth="1"/>
    <col min="33" max="34" width="10.7109375" style="48" customWidth="1"/>
    <col min="35" max="35" width="10.7109375" customWidth="1"/>
    <col min="36" max="37" width="10.7109375" style="48" customWidth="1"/>
    <col min="38" max="38" width="10.7109375" customWidth="1"/>
  </cols>
  <sheetData>
    <row r="2" spans="2:38" ht="57.95" customHeight="1" x14ac:dyDescent="0.25">
      <c r="B2" s="646" t="s">
        <v>147</v>
      </c>
      <c r="C2" s="608"/>
      <c r="D2" s="608"/>
      <c r="E2" s="608"/>
      <c r="F2" s="608"/>
      <c r="G2" s="608"/>
      <c r="H2" s="608"/>
      <c r="I2" s="608"/>
      <c r="J2" s="608"/>
      <c r="K2" s="608"/>
      <c r="L2" s="608"/>
      <c r="M2" s="608"/>
      <c r="N2" s="608"/>
      <c r="O2" s="608"/>
      <c r="P2" s="608"/>
      <c r="Q2" s="608"/>
      <c r="R2" s="608"/>
      <c r="S2" s="608"/>
      <c r="T2" s="608"/>
      <c r="U2" s="608"/>
      <c r="V2" s="608"/>
      <c r="W2" s="608"/>
      <c r="X2" s="608"/>
      <c r="Y2" s="608"/>
      <c r="Z2" s="608"/>
      <c r="AA2" s="608"/>
      <c r="AB2" s="608"/>
      <c r="AC2" s="608"/>
      <c r="AD2" s="608"/>
      <c r="AE2" s="608"/>
      <c r="AF2" s="608"/>
      <c r="AG2" s="608"/>
      <c r="AH2" s="608"/>
      <c r="AI2" s="608"/>
      <c r="AJ2" s="608"/>
      <c r="AK2" s="608"/>
      <c r="AL2" s="608"/>
    </row>
    <row r="3" spans="2:38" s="48" customFormat="1" ht="13.5" customHeight="1" x14ac:dyDescent="0.25">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row>
    <row r="4" spans="2:38" s="48" customFormat="1" ht="26.25" customHeight="1" x14ac:dyDescent="0.25">
      <c r="B4" s="610" t="s">
        <v>119</v>
      </c>
      <c r="C4" s="611"/>
      <c r="D4" s="611"/>
      <c r="E4" s="611"/>
      <c r="F4" s="611"/>
      <c r="G4" s="611"/>
      <c r="H4" s="611"/>
      <c r="I4" s="611"/>
      <c r="J4" s="611"/>
      <c r="K4" s="611"/>
      <c r="L4" s="611"/>
      <c r="M4" s="611"/>
      <c r="N4" s="611"/>
      <c r="O4" s="611"/>
      <c r="P4" s="611"/>
      <c r="Q4" s="611"/>
      <c r="R4" s="611"/>
      <c r="S4" s="611"/>
      <c r="T4" s="611"/>
      <c r="U4" s="611"/>
      <c r="V4" s="611"/>
      <c r="W4" s="611"/>
      <c r="X4" s="611"/>
      <c r="Y4" s="611"/>
      <c r="Z4" s="611"/>
      <c r="AA4" s="611"/>
      <c r="AB4" s="611"/>
      <c r="AC4" s="611"/>
      <c r="AD4" s="611"/>
      <c r="AE4" s="611"/>
      <c r="AF4" s="611"/>
      <c r="AG4" s="611"/>
      <c r="AH4" s="611"/>
      <c r="AI4" s="611"/>
      <c r="AJ4" s="611"/>
      <c r="AK4" s="611"/>
      <c r="AL4" s="611"/>
    </row>
    <row r="5" spans="2:38" ht="20.100000000000001" customHeight="1" x14ac:dyDescent="0.25">
      <c r="B5" s="632" t="s">
        <v>14</v>
      </c>
      <c r="C5" s="632" t="s">
        <v>31</v>
      </c>
      <c r="D5" s="632" t="s">
        <v>32</v>
      </c>
      <c r="E5" s="632" t="s">
        <v>30</v>
      </c>
      <c r="F5" s="593"/>
      <c r="G5" s="641" t="s">
        <v>23</v>
      </c>
      <c r="H5" s="641"/>
      <c r="I5" s="641"/>
      <c r="J5" s="641"/>
      <c r="K5" s="641"/>
      <c r="L5" s="641"/>
      <c r="M5" s="641"/>
      <c r="N5" s="641"/>
      <c r="O5" s="641"/>
      <c r="P5" s="641"/>
      <c r="Q5" s="641"/>
      <c r="R5" s="641"/>
      <c r="S5" s="641"/>
      <c r="T5" s="641"/>
      <c r="U5" s="641"/>
      <c r="V5" s="641"/>
      <c r="W5" s="641"/>
      <c r="X5" s="641"/>
      <c r="Y5" s="641"/>
      <c r="Z5" s="641"/>
      <c r="AA5" s="641"/>
      <c r="AB5" s="641"/>
      <c r="AC5" s="641"/>
      <c r="AD5" s="641"/>
      <c r="AE5" s="641"/>
      <c r="AF5" s="641"/>
      <c r="AG5" s="641"/>
      <c r="AH5" s="641"/>
      <c r="AI5" s="641"/>
      <c r="AJ5" s="641"/>
      <c r="AK5" s="641"/>
      <c r="AL5" s="641"/>
    </row>
    <row r="6" spans="2:38" ht="20.25" customHeight="1" x14ac:dyDescent="0.25">
      <c r="B6" s="632"/>
      <c r="C6" s="632"/>
      <c r="D6" s="632"/>
      <c r="E6" s="632"/>
      <c r="F6" s="594"/>
      <c r="G6" s="633">
        <v>2017</v>
      </c>
      <c r="H6" s="634"/>
      <c r="I6" s="633">
        <f>+G6+1</f>
        <v>2018</v>
      </c>
      <c r="J6" s="634"/>
      <c r="K6" s="633">
        <f>+I6+1</f>
        <v>2019</v>
      </c>
      <c r="L6" s="634"/>
      <c r="M6" s="633">
        <v>2020</v>
      </c>
      <c r="N6" s="634">
        <f>+K6+1</f>
        <v>2020</v>
      </c>
      <c r="O6" s="633">
        <f>+M6+1</f>
        <v>2021</v>
      </c>
      <c r="P6" s="634">
        <f>+N6+1</f>
        <v>2021</v>
      </c>
      <c r="Q6" s="633">
        <f t="shared" ref="Q6:V6" si="0">+O6+1</f>
        <v>2022</v>
      </c>
      <c r="R6" s="634">
        <f t="shared" si="0"/>
        <v>2022</v>
      </c>
      <c r="S6" s="633">
        <f t="shared" si="0"/>
        <v>2023</v>
      </c>
      <c r="T6" s="634">
        <f t="shared" si="0"/>
        <v>2023</v>
      </c>
      <c r="U6" s="633">
        <f t="shared" si="0"/>
        <v>2024</v>
      </c>
      <c r="V6" s="634">
        <f t="shared" si="0"/>
        <v>2024</v>
      </c>
      <c r="W6" s="633">
        <f t="shared" ref="W6:AL6" si="1">+U6+1</f>
        <v>2025</v>
      </c>
      <c r="X6" s="634">
        <f t="shared" si="1"/>
        <v>2025</v>
      </c>
      <c r="Y6" s="633">
        <f t="shared" si="1"/>
        <v>2026</v>
      </c>
      <c r="Z6" s="634">
        <f t="shared" si="1"/>
        <v>2026</v>
      </c>
      <c r="AA6" s="633">
        <f t="shared" si="1"/>
        <v>2027</v>
      </c>
      <c r="AB6" s="634">
        <f t="shared" si="1"/>
        <v>2027</v>
      </c>
      <c r="AC6" s="633">
        <f t="shared" si="1"/>
        <v>2028</v>
      </c>
      <c r="AD6" s="634">
        <f t="shared" si="1"/>
        <v>2028</v>
      </c>
      <c r="AE6" s="633">
        <f t="shared" si="1"/>
        <v>2029</v>
      </c>
      <c r="AF6" s="634">
        <f t="shared" si="1"/>
        <v>2029</v>
      </c>
      <c r="AG6" s="633">
        <f t="shared" si="1"/>
        <v>2030</v>
      </c>
      <c r="AH6" s="634">
        <f t="shared" si="1"/>
        <v>2030</v>
      </c>
      <c r="AI6" s="633">
        <f t="shared" si="1"/>
        <v>2031</v>
      </c>
      <c r="AJ6" s="634">
        <f t="shared" si="1"/>
        <v>2031</v>
      </c>
      <c r="AK6" s="633">
        <f t="shared" si="1"/>
        <v>2032</v>
      </c>
      <c r="AL6" s="634">
        <f t="shared" si="1"/>
        <v>2032</v>
      </c>
    </row>
    <row r="7" spans="2:38" ht="6" customHeight="1" x14ac:dyDescent="0.25">
      <c r="E7" s="12"/>
      <c r="F7" s="12"/>
    </row>
    <row r="8" spans="2:38" ht="20.100000000000001" customHeight="1" x14ac:dyDescent="0.25">
      <c r="B8" s="20" t="s">
        <v>43</v>
      </c>
      <c r="C8" s="16">
        <f>+SUM(C9:C13)</f>
        <v>1050</v>
      </c>
      <c r="D8" s="647"/>
      <c r="E8" s="642"/>
      <c r="F8" s="645"/>
      <c r="G8" s="635"/>
      <c r="H8" s="635"/>
      <c r="I8" s="635"/>
      <c r="J8" s="635"/>
      <c r="K8" s="635"/>
      <c r="L8" s="635"/>
      <c r="M8" s="635"/>
      <c r="N8" s="635"/>
      <c r="O8" s="635"/>
      <c r="P8" s="635"/>
      <c r="Q8" s="635"/>
      <c r="R8" s="635"/>
      <c r="S8" s="635"/>
      <c r="T8" s="635"/>
      <c r="U8" s="635"/>
      <c r="V8" s="635"/>
      <c r="W8" s="635"/>
      <c r="X8" s="635"/>
      <c r="Y8" s="635"/>
      <c r="Z8" s="635"/>
      <c r="AA8" s="635"/>
      <c r="AB8" s="635"/>
      <c r="AC8" s="635"/>
      <c r="AD8" s="635"/>
      <c r="AE8" s="635"/>
      <c r="AF8" s="635"/>
      <c r="AG8" s="635"/>
      <c r="AH8" s="635"/>
      <c r="AI8" s="635"/>
      <c r="AJ8" s="635"/>
      <c r="AK8" s="635"/>
      <c r="AL8" s="635"/>
    </row>
    <row r="9" spans="2:38" ht="20.100000000000001" customHeight="1" x14ac:dyDescent="0.25">
      <c r="B9" s="37" t="s">
        <v>44</v>
      </c>
      <c r="C9" s="413">
        <v>400</v>
      </c>
      <c r="D9" s="648"/>
      <c r="E9" s="643"/>
      <c r="F9" s="645"/>
      <c r="G9" s="635"/>
      <c r="H9" s="635"/>
      <c r="I9" s="635"/>
      <c r="J9" s="635"/>
      <c r="K9" s="635"/>
      <c r="L9" s="635"/>
      <c r="M9" s="635"/>
      <c r="N9" s="635"/>
      <c r="O9" s="635"/>
      <c r="P9" s="635"/>
      <c r="Q9" s="635"/>
      <c r="R9" s="635"/>
      <c r="S9" s="635"/>
      <c r="T9" s="635"/>
      <c r="U9" s="635"/>
      <c r="V9" s="635"/>
      <c r="W9" s="635"/>
      <c r="X9" s="635"/>
      <c r="Y9" s="635"/>
      <c r="Z9" s="635"/>
      <c r="AA9" s="635"/>
      <c r="AB9" s="635"/>
      <c r="AC9" s="635"/>
      <c r="AD9" s="635"/>
      <c r="AE9" s="635"/>
      <c r="AF9" s="635"/>
      <c r="AG9" s="635"/>
      <c r="AH9" s="635"/>
      <c r="AI9" s="635"/>
      <c r="AJ9" s="635"/>
      <c r="AK9" s="635"/>
      <c r="AL9" s="635"/>
    </row>
    <row r="10" spans="2:38" ht="18" customHeight="1" x14ac:dyDescent="0.25">
      <c r="B10" s="37" t="s">
        <v>15</v>
      </c>
      <c r="C10" s="293">
        <v>180</v>
      </c>
      <c r="D10" s="648"/>
      <c r="E10" s="643"/>
      <c r="F10" s="645"/>
      <c r="G10" s="635"/>
      <c r="H10" s="635"/>
      <c r="I10" s="635"/>
      <c r="J10" s="635"/>
      <c r="K10" s="635"/>
      <c r="L10" s="635"/>
      <c r="M10" s="635"/>
      <c r="N10" s="635"/>
      <c r="O10" s="635"/>
      <c r="P10" s="635"/>
      <c r="Q10" s="635"/>
      <c r="R10" s="635"/>
      <c r="S10" s="635"/>
      <c r="T10" s="635"/>
      <c r="U10" s="635"/>
      <c r="V10" s="635"/>
      <c r="W10" s="635"/>
      <c r="X10" s="635"/>
      <c r="Y10" s="635"/>
      <c r="Z10" s="635"/>
      <c r="AA10" s="635"/>
      <c r="AB10" s="635"/>
      <c r="AC10" s="635"/>
      <c r="AD10" s="635"/>
      <c r="AE10" s="635"/>
      <c r="AF10" s="635"/>
      <c r="AG10" s="635"/>
      <c r="AH10" s="635"/>
      <c r="AI10" s="635"/>
      <c r="AJ10" s="635"/>
      <c r="AK10" s="635"/>
      <c r="AL10" s="635"/>
    </row>
    <row r="11" spans="2:38" ht="18" customHeight="1" x14ac:dyDescent="0.25">
      <c r="B11" s="37" t="s">
        <v>16</v>
      </c>
      <c r="C11" s="293">
        <v>360</v>
      </c>
      <c r="D11" s="648"/>
      <c r="E11" s="643"/>
      <c r="F11" s="645"/>
      <c r="G11" s="635"/>
      <c r="H11" s="635"/>
      <c r="I11" s="635"/>
      <c r="J11" s="635"/>
      <c r="K11" s="635"/>
      <c r="L11" s="635"/>
      <c r="M11" s="635"/>
      <c r="N11" s="635"/>
      <c r="O11" s="635"/>
      <c r="P11" s="635"/>
      <c r="Q11" s="635"/>
      <c r="R11" s="635"/>
      <c r="S11" s="635"/>
      <c r="T11" s="635"/>
      <c r="U11" s="635"/>
      <c r="V11" s="635"/>
      <c r="W11" s="635"/>
      <c r="X11" s="635"/>
      <c r="Y11" s="635"/>
      <c r="Z11" s="635"/>
      <c r="AA11" s="635"/>
      <c r="AB11" s="635"/>
      <c r="AC11" s="635"/>
      <c r="AD11" s="635"/>
      <c r="AE11" s="635"/>
      <c r="AF11" s="635"/>
      <c r="AG11" s="635"/>
      <c r="AH11" s="635"/>
      <c r="AI11" s="635"/>
      <c r="AJ11" s="635"/>
      <c r="AK11" s="635"/>
      <c r="AL11" s="635"/>
    </row>
    <row r="12" spans="2:38" ht="18" customHeight="1" x14ac:dyDescent="0.25">
      <c r="B12" s="37" t="s">
        <v>17</v>
      </c>
      <c r="C12" s="293">
        <v>50</v>
      </c>
      <c r="D12" s="648"/>
      <c r="E12" s="643"/>
      <c r="F12" s="645"/>
      <c r="G12" s="635"/>
      <c r="H12" s="635"/>
      <c r="I12" s="635"/>
      <c r="J12" s="635"/>
      <c r="K12" s="635"/>
      <c r="L12" s="635"/>
      <c r="M12" s="635"/>
      <c r="N12" s="635"/>
      <c r="O12" s="635"/>
      <c r="P12" s="635"/>
      <c r="Q12" s="635"/>
      <c r="R12" s="635"/>
      <c r="S12" s="635"/>
      <c r="T12" s="635"/>
      <c r="U12" s="635"/>
      <c r="V12" s="635"/>
      <c r="W12" s="635"/>
      <c r="X12" s="635"/>
      <c r="Y12" s="635"/>
      <c r="Z12" s="635"/>
      <c r="AA12" s="635"/>
      <c r="AB12" s="635"/>
      <c r="AC12" s="635"/>
      <c r="AD12" s="635"/>
      <c r="AE12" s="635"/>
      <c r="AF12" s="635"/>
      <c r="AG12" s="635"/>
      <c r="AH12" s="635"/>
      <c r="AI12" s="635"/>
      <c r="AJ12" s="635"/>
      <c r="AK12" s="635"/>
      <c r="AL12" s="635"/>
    </row>
    <row r="13" spans="2:38" ht="18" customHeight="1" x14ac:dyDescent="0.25">
      <c r="B13" s="38" t="s">
        <v>18</v>
      </c>
      <c r="C13" s="414">
        <v>60</v>
      </c>
      <c r="D13" s="649"/>
      <c r="E13" s="644"/>
      <c r="F13" s="645"/>
      <c r="G13" s="635"/>
      <c r="H13" s="635"/>
      <c r="I13" s="635"/>
      <c r="J13" s="635"/>
      <c r="K13" s="635"/>
      <c r="L13" s="635"/>
      <c r="M13" s="635"/>
      <c r="N13" s="635"/>
      <c r="O13" s="635"/>
      <c r="P13" s="635"/>
      <c r="Q13" s="635"/>
      <c r="R13" s="635"/>
      <c r="S13" s="635"/>
      <c r="T13" s="635"/>
      <c r="U13" s="635"/>
      <c r="V13" s="635"/>
      <c r="W13" s="635"/>
      <c r="X13" s="635"/>
      <c r="Y13" s="635"/>
      <c r="Z13" s="635"/>
      <c r="AA13" s="635"/>
      <c r="AB13" s="635"/>
      <c r="AC13" s="635"/>
      <c r="AD13" s="635"/>
      <c r="AE13" s="635"/>
      <c r="AF13" s="635"/>
      <c r="AG13" s="635"/>
      <c r="AH13" s="635"/>
      <c r="AI13" s="635"/>
      <c r="AJ13" s="635"/>
      <c r="AK13" s="635"/>
      <c r="AL13" s="635"/>
    </row>
    <row r="14" spans="2:38" ht="6" customHeight="1" x14ac:dyDescent="0.25">
      <c r="B14" s="11"/>
      <c r="C14" s="11"/>
      <c r="D14" s="11"/>
      <c r="E14" s="39"/>
      <c r="F14" s="39"/>
      <c r="G14" s="11"/>
      <c r="H14" s="11"/>
      <c r="I14" s="11"/>
      <c r="J14" s="11"/>
      <c r="K14" s="11"/>
      <c r="L14" s="11"/>
      <c r="M14" s="11"/>
      <c r="N14" s="11"/>
      <c r="O14" s="11"/>
    </row>
    <row r="15" spans="2:38" s="48" customFormat="1" ht="8.25" customHeight="1" x14ac:dyDescent="0.25">
      <c r="B15" s="11"/>
      <c r="C15" s="11"/>
      <c r="D15" s="11"/>
      <c r="E15" s="39"/>
      <c r="F15" s="39"/>
      <c r="G15" s="640" t="s">
        <v>151</v>
      </c>
      <c r="H15" s="640"/>
      <c r="I15" s="640"/>
      <c r="J15" s="640"/>
      <c r="K15" s="640"/>
      <c r="L15" s="640"/>
      <c r="M15" s="640"/>
      <c r="N15" s="640"/>
      <c r="O15" s="640"/>
      <c r="P15" s="640"/>
      <c r="Q15" s="640"/>
      <c r="R15" s="640"/>
      <c r="S15" s="640"/>
      <c r="T15" s="640"/>
      <c r="U15" s="640"/>
      <c r="V15" s="640"/>
      <c r="W15" s="640"/>
      <c r="X15" s="640"/>
      <c r="Y15" s="640"/>
      <c r="Z15" s="640"/>
      <c r="AA15" s="640"/>
      <c r="AB15" s="640"/>
      <c r="AC15" s="640"/>
      <c r="AD15" s="640"/>
      <c r="AE15" s="640"/>
      <c r="AF15" s="640"/>
      <c r="AG15" s="640"/>
      <c r="AH15" s="640"/>
      <c r="AI15" s="640"/>
      <c r="AJ15" s="640"/>
      <c r="AK15" s="640"/>
      <c r="AL15" s="640"/>
    </row>
    <row r="16" spans="2:38" ht="20.100000000000001" customHeight="1" x14ac:dyDescent="0.25">
      <c r="B16" s="20" t="s">
        <v>45</v>
      </c>
      <c r="C16" s="16">
        <f>+SUM(C17:C19)</f>
        <v>5124</v>
      </c>
      <c r="D16" s="281">
        <f>+SUM(D17:D21)</f>
        <v>54</v>
      </c>
      <c r="E16" s="281">
        <f>+SUM(E17:E21)</f>
        <v>10460</v>
      </c>
      <c r="F16" s="95"/>
      <c r="G16" s="630">
        <f>+SUM(G17:H19)</f>
        <v>0</v>
      </c>
      <c r="H16" s="631"/>
      <c r="I16" s="630">
        <f>+SUM(I17:J19)</f>
        <v>0</v>
      </c>
      <c r="J16" s="631"/>
      <c r="K16" s="630">
        <f>+SUM(K17:L19)</f>
        <v>24</v>
      </c>
      <c r="L16" s="631"/>
      <c r="M16" s="630">
        <f>+SUM(M17:N19)</f>
        <v>24</v>
      </c>
      <c r="N16" s="631"/>
      <c r="O16" s="630">
        <f>+SUM(O17:P19)</f>
        <v>24</v>
      </c>
      <c r="P16" s="631"/>
      <c r="Q16" s="630">
        <f>+SUM(Q17:R19)</f>
        <v>24</v>
      </c>
      <c r="R16" s="631"/>
      <c r="S16" s="630">
        <f>+SUM(S17:T19)</f>
        <v>24</v>
      </c>
      <c r="T16" s="631"/>
      <c r="U16" s="630">
        <f>+SUM(U17:V19)</f>
        <v>24</v>
      </c>
      <c r="V16" s="631"/>
      <c r="W16" s="630">
        <f>+SUM(W17:X19)</f>
        <v>24</v>
      </c>
      <c r="X16" s="631"/>
      <c r="Y16" s="630">
        <f>+SUM(Y17:Z19)</f>
        <v>24</v>
      </c>
      <c r="Z16" s="631"/>
      <c r="AA16" s="630">
        <f>+SUM(AA17:AB19)</f>
        <v>0</v>
      </c>
      <c r="AB16" s="631"/>
      <c r="AC16" s="630">
        <f>+SUM(AC17:AD19)</f>
        <v>0</v>
      </c>
      <c r="AD16" s="631"/>
      <c r="AE16" s="630">
        <f>+SUM(AE17:AF19)</f>
        <v>0</v>
      </c>
      <c r="AF16" s="631"/>
      <c r="AG16" s="630">
        <f>+SUM(AG17:AH19)</f>
        <v>0</v>
      </c>
      <c r="AH16" s="631"/>
      <c r="AI16" s="630">
        <f>+SUM(AI17:AJ19)</f>
        <v>0</v>
      </c>
      <c r="AJ16" s="631"/>
      <c r="AK16" s="630">
        <f>+SUM(AK17:AL19)</f>
        <v>0</v>
      </c>
      <c r="AL16" s="631"/>
    </row>
    <row r="17" spans="1:38" ht="20.100000000000001" customHeight="1" x14ac:dyDescent="0.25">
      <c r="B17" s="37" t="s">
        <v>47</v>
      </c>
      <c r="C17" s="413">
        <v>64</v>
      </c>
      <c r="D17" s="288">
        <v>50</v>
      </c>
      <c r="E17" s="34">
        <f t="shared" ref="E17:E21" si="2">+D17*C17</f>
        <v>3200</v>
      </c>
      <c r="F17" s="96"/>
      <c r="G17" s="40"/>
      <c r="H17" s="40"/>
      <c r="I17" s="40"/>
      <c r="J17" s="40"/>
      <c r="K17" s="40"/>
      <c r="L17" s="40"/>
      <c r="M17" s="40"/>
      <c r="N17" s="40"/>
      <c r="O17" s="40"/>
      <c r="P17" s="5"/>
      <c r="Q17" s="5"/>
      <c r="R17" s="5"/>
      <c r="S17" s="5"/>
      <c r="T17" s="5"/>
      <c r="U17" s="5"/>
      <c r="V17" s="5"/>
      <c r="W17" s="5"/>
      <c r="X17" s="5"/>
      <c r="Y17" s="5"/>
      <c r="Z17" s="5"/>
      <c r="AA17" s="5"/>
      <c r="AB17" s="5"/>
      <c r="AC17" s="5"/>
      <c r="AD17" s="5"/>
      <c r="AE17" s="5"/>
      <c r="AF17" s="5"/>
      <c r="AG17" s="5"/>
      <c r="AH17" s="5"/>
      <c r="AI17" s="5"/>
      <c r="AJ17" s="5"/>
      <c r="AK17" s="5"/>
      <c r="AL17" s="5"/>
    </row>
    <row r="18" spans="1:38" ht="20.100000000000001" customHeight="1" x14ac:dyDescent="0.25">
      <c r="B18" s="37" t="s">
        <v>12</v>
      </c>
      <c r="C18" s="293">
        <v>1800</v>
      </c>
      <c r="D18" s="409">
        <v>1</v>
      </c>
      <c r="E18" s="292">
        <f t="shared" si="2"/>
        <v>1800</v>
      </c>
      <c r="F18" s="97"/>
      <c r="G18" s="650"/>
      <c r="H18" s="651"/>
      <c r="I18" s="650"/>
      <c r="J18" s="651"/>
      <c r="K18" s="650">
        <v>24</v>
      </c>
      <c r="L18" s="651"/>
      <c r="M18" s="650">
        <v>24</v>
      </c>
      <c r="N18" s="651"/>
      <c r="O18" s="650">
        <v>24</v>
      </c>
      <c r="P18" s="651"/>
      <c r="Q18" s="650">
        <v>24</v>
      </c>
      <c r="R18" s="651"/>
      <c r="S18" s="650">
        <v>24</v>
      </c>
      <c r="T18" s="651"/>
      <c r="U18" s="650">
        <v>24</v>
      </c>
      <c r="V18" s="651"/>
      <c r="W18" s="650">
        <v>24</v>
      </c>
      <c r="X18" s="651"/>
      <c r="Y18" s="650">
        <v>24</v>
      </c>
      <c r="Z18" s="651"/>
      <c r="AA18" s="180"/>
      <c r="AB18" s="181"/>
      <c r="AC18" s="181"/>
      <c r="AD18" s="181"/>
      <c r="AE18" s="181"/>
      <c r="AF18" s="181"/>
      <c r="AG18" s="181"/>
      <c r="AH18" s="181"/>
      <c r="AI18" s="181"/>
      <c r="AJ18" s="181"/>
      <c r="AK18" s="181"/>
      <c r="AL18" s="181"/>
    </row>
    <row r="19" spans="1:38" ht="20.100000000000001" customHeight="1" x14ac:dyDescent="0.25">
      <c r="B19" s="37" t="s">
        <v>46</v>
      </c>
      <c r="C19" s="293">
        <v>3260</v>
      </c>
      <c r="D19" s="409">
        <v>1</v>
      </c>
      <c r="E19" s="292">
        <f t="shared" si="2"/>
        <v>3260</v>
      </c>
      <c r="F19" s="97"/>
      <c r="G19" s="41"/>
      <c r="H19" s="41"/>
      <c r="I19" s="41"/>
      <c r="J19" s="41"/>
      <c r="K19" s="41"/>
      <c r="L19" s="41"/>
      <c r="M19" s="41"/>
      <c r="N19" s="41"/>
      <c r="O19" s="41"/>
      <c r="P19" s="33"/>
      <c r="Q19" s="33"/>
      <c r="R19" s="33"/>
      <c r="S19" s="33"/>
      <c r="T19" s="33"/>
      <c r="U19" s="33"/>
      <c r="V19" s="33"/>
      <c r="W19" s="33"/>
      <c r="X19" s="33"/>
      <c r="Y19" s="33"/>
      <c r="Z19" s="33"/>
      <c r="AA19" s="33"/>
      <c r="AB19" s="33"/>
      <c r="AC19" s="33"/>
      <c r="AD19" s="33"/>
      <c r="AE19" s="33"/>
      <c r="AF19" s="33"/>
      <c r="AG19" s="33"/>
      <c r="AH19" s="33"/>
      <c r="AI19" s="33"/>
      <c r="AJ19" s="33"/>
      <c r="AK19" s="33"/>
      <c r="AL19" s="33"/>
    </row>
    <row r="20" spans="1:38" s="48" customFormat="1" ht="20.100000000000001" customHeight="1" x14ac:dyDescent="0.25">
      <c r="B20" s="37" t="s">
        <v>213</v>
      </c>
      <c r="C20" s="293">
        <v>1000</v>
      </c>
      <c r="D20" s="409">
        <v>1</v>
      </c>
      <c r="E20" s="292">
        <f t="shared" si="2"/>
        <v>1000</v>
      </c>
      <c r="F20" s="97"/>
      <c r="G20" s="652"/>
      <c r="H20" s="653"/>
      <c r="I20" s="652"/>
      <c r="J20" s="653"/>
      <c r="K20" s="652"/>
      <c r="L20" s="653"/>
      <c r="M20" s="652"/>
      <c r="N20" s="653"/>
      <c r="O20" s="652"/>
      <c r="P20" s="653"/>
      <c r="Q20" s="652"/>
      <c r="R20" s="653"/>
      <c r="S20" s="652"/>
      <c r="T20" s="653"/>
      <c r="U20" s="652"/>
      <c r="V20" s="653"/>
      <c r="W20" s="652"/>
      <c r="X20" s="653"/>
      <c r="Y20" s="652"/>
      <c r="Z20" s="653"/>
      <c r="AA20" s="21"/>
      <c r="AB20" s="21"/>
      <c r="AC20" s="21"/>
      <c r="AD20" s="21"/>
      <c r="AE20" s="21"/>
      <c r="AF20" s="21"/>
      <c r="AG20" s="21"/>
      <c r="AH20" s="21"/>
      <c r="AI20" s="21"/>
      <c r="AJ20" s="21"/>
      <c r="AK20" s="21"/>
      <c r="AL20" s="21"/>
    </row>
    <row r="21" spans="1:38" s="48" customFormat="1" ht="20.100000000000001" customHeight="1" x14ac:dyDescent="0.25">
      <c r="B21" s="408" t="s">
        <v>166</v>
      </c>
      <c r="C21" s="286">
        <v>1200</v>
      </c>
      <c r="D21" s="291">
        <v>1</v>
      </c>
      <c r="E21" s="407">
        <f t="shared" si="2"/>
        <v>1200</v>
      </c>
      <c r="F21" s="102"/>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row>
    <row r="22" spans="1:38" s="48" customFormat="1" ht="7.5" customHeight="1" x14ac:dyDescent="0.25">
      <c r="B22" s="394"/>
      <c r="C22" s="402"/>
      <c r="D22" s="403"/>
      <c r="E22" s="402"/>
      <c r="F22" s="287"/>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row>
    <row r="23" spans="1:38" ht="6" customHeight="1" x14ac:dyDescent="0.25">
      <c r="B23" s="404"/>
      <c r="C23" s="404"/>
      <c r="D23" s="404"/>
      <c r="E23" s="405"/>
      <c r="F23" s="39"/>
      <c r="G23" s="11"/>
      <c r="H23" s="11"/>
      <c r="I23" s="11"/>
      <c r="J23" s="11"/>
      <c r="K23" s="11"/>
      <c r="L23" s="11"/>
      <c r="M23" s="11"/>
      <c r="N23" s="11"/>
      <c r="O23" s="11"/>
    </row>
    <row r="24" spans="1:38" ht="20.100000000000001" customHeight="1" x14ac:dyDescent="0.25">
      <c r="A24" s="275"/>
      <c r="B24" s="435" t="s">
        <v>48</v>
      </c>
      <c r="C24" s="310"/>
      <c r="D24" s="42"/>
      <c r="E24" s="437"/>
      <c r="F24" s="441"/>
      <c r="G24" s="446">
        <f>SUM(G25:G26)</f>
        <v>0</v>
      </c>
      <c r="H24" s="43">
        <f t="shared" ref="H24:Z24" si="3">SUM(H25:H26)</f>
        <v>0</v>
      </c>
      <c r="I24" s="43">
        <f t="shared" si="3"/>
        <v>1</v>
      </c>
      <c r="J24" s="43">
        <f t="shared" si="3"/>
        <v>3267.2400000000002</v>
      </c>
      <c r="K24" s="43">
        <f t="shared" si="3"/>
        <v>4</v>
      </c>
      <c r="L24" s="46">
        <f t="shared" si="3"/>
        <v>7912.4870270270276</v>
      </c>
      <c r="M24" s="43">
        <f t="shared" si="3"/>
        <v>7</v>
      </c>
      <c r="N24" s="46">
        <f t="shared" si="3"/>
        <v>12557.734054054054</v>
      </c>
      <c r="O24" s="46">
        <f t="shared" si="3"/>
        <v>10</v>
      </c>
      <c r="P24" s="46">
        <f t="shared" si="3"/>
        <v>17202.981081081081</v>
      </c>
      <c r="Q24" s="447">
        <f t="shared" si="3"/>
        <v>13</v>
      </c>
      <c r="R24" s="46">
        <f t="shared" si="3"/>
        <v>21848.228108108109</v>
      </c>
      <c r="S24" s="46">
        <f t="shared" si="3"/>
        <v>15</v>
      </c>
      <c r="T24" s="46">
        <f t="shared" si="3"/>
        <v>23226.235135135135</v>
      </c>
      <c r="U24" s="46">
        <f t="shared" si="3"/>
        <v>18</v>
      </c>
      <c r="V24" s="46">
        <f t="shared" si="3"/>
        <v>27871.48216216216</v>
      </c>
      <c r="W24" s="46">
        <f t="shared" si="3"/>
        <v>22</v>
      </c>
      <c r="X24" s="46">
        <f t="shared" si="3"/>
        <v>34065.144864864866</v>
      </c>
      <c r="Y24" s="46">
        <f t="shared" si="3"/>
        <v>32</v>
      </c>
      <c r="Z24" s="444">
        <f t="shared" si="3"/>
        <v>49549.30162162162</v>
      </c>
      <c r="AA24" s="444" t="e">
        <f>+SUM(#REF!)</f>
        <v>#REF!</v>
      </c>
      <c r="AB24" s="46" t="e">
        <f>+SUM(#REF!)</f>
        <v>#REF!</v>
      </c>
      <c r="AC24" s="46" t="e">
        <f>+SUM(#REF!)</f>
        <v>#REF!</v>
      </c>
      <c r="AD24" s="46" t="e">
        <f>+SUM(#REF!)</f>
        <v>#REF!</v>
      </c>
      <c r="AE24" s="46" t="e">
        <f>+SUM(#REF!)</f>
        <v>#REF!</v>
      </c>
      <c r="AF24" s="46" t="e">
        <f>+SUM(#REF!)</f>
        <v>#REF!</v>
      </c>
      <c r="AG24" s="46" t="e">
        <f>+SUM(#REF!)</f>
        <v>#REF!</v>
      </c>
      <c r="AH24" s="46" t="e">
        <f>+SUM(#REF!)</f>
        <v>#REF!</v>
      </c>
      <c r="AI24" s="46" t="e">
        <f>+SUM(#REF!)</f>
        <v>#REF!</v>
      </c>
      <c r="AJ24" s="46" t="e">
        <f>+SUM(#REF!)</f>
        <v>#REF!</v>
      </c>
      <c r="AK24" s="46" t="e">
        <f>+SUM(#REF!)</f>
        <v>#REF!</v>
      </c>
      <c r="AL24" s="46" t="e">
        <f>+SUM(#REF!)</f>
        <v>#REF!</v>
      </c>
    </row>
    <row r="25" spans="1:38" s="48" customFormat="1" ht="20.100000000000001" customHeight="1" x14ac:dyDescent="0.25">
      <c r="A25" s="275"/>
      <c r="B25" s="449" t="s">
        <v>236</v>
      </c>
      <c r="C25" s="440">
        <v>114582.76</v>
      </c>
      <c r="D25" s="439">
        <v>74</v>
      </c>
      <c r="E25" s="389">
        <f>+C25/D25</f>
        <v>1548.4156756756756</v>
      </c>
      <c r="F25" s="436"/>
      <c r="G25" s="484"/>
      <c r="H25" s="445"/>
      <c r="I25" s="486"/>
      <c r="J25" s="445"/>
      <c r="K25" s="486">
        <v>3</v>
      </c>
      <c r="L25" s="418">
        <f>+K25*$E$25</f>
        <v>4645.2470270270269</v>
      </c>
      <c r="M25" s="486">
        <v>6</v>
      </c>
      <c r="N25" s="418">
        <f>+M25*$E$25</f>
        <v>9290.4940540540538</v>
      </c>
      <c r="O25" s="488">
        <v>9</v>
      </c>
      <c r="P25" s="418">
        <f>+O25*$E$25</f>
        <v>13935.74108108108</v>
      </c>
      <c r="Q25" s="489">
        <v>12</v>
      </c>
      <c r="R25" s="418">
        <f>+Q25*$E$25</f>
        <v>18580.988108108108</v>
      </c>
      <c r="S25" s="488">
        <v>15</v>
      </c>
      <c r="T25" s="418">
        <f>+S25*$E$25</f>
        <v>23226.235135135135</v>
      </c>
      <c r="U25" s="488">
        <v>18</v>
      </c>
      <c r="V25" s="418">
        <f>+U25*$E$25</f>
        <v>27871.48216216216</v>
      </c>
      <c r="W25" s="488">
        <v>22</v>
      </c>
      <c r="X25" s="418">
        <f>+W25*$E$25</f>
        <v>34065.144864864866</v>
      </c>
      <c r="Y25" s="488">
        <v>32</v>
      </c>
      <c r="Z25" s="443">
        <f>+Y25*$E$25</f>
        <v>49549.30162162162</v>
      </c>
      <c r="AA25" s="437"/>
      <c r="AB25" s="43"/>
      <c r="AC25" s="43"/>
      <c r="AD25" s="43"/>
      <c r="AE25" s="43"/>
      <c r="AF25" s="43"/>
      <c r="AG25" s="43"/>
      <c r="AH25" s="43"/>
      <c r="AI25" s="43"/>
      <c r="AJ25" s="43"/>
      <c r="AK25" s="43"/>
      <c r="AL25" s="43"/>
    </row>
    <row r="26" spans="1:38" s="48" customFormat="1" ht="20.100000000000001" customHeight="1" x14ac:dyDescent="0.25">
      <c r="A26" s="276"/>
      <c r="B26" s="388" t="s">
        <v>237</v>
      </c>
      <c r="C26" s="414">
        <f>'IX. Áreas Lotes'!O44</f>
        <v>32672.400000000001</v>
      </c>
      <c r="D26" s="291">
        <v>10</v>
      </c>
      <c r="E26" s="389">
        <f>+C26/D26</f>
        <v>3267.2400000000002</v>
      </c>
      <c r="F26" s="390"/>
      <c r="G26" s="485">
        <v>0</v>
      </c>
      <c r="H26" s="448">
        <f>+G26*$E$26</f>
        <v>0</v>
      </c>
      <c r="I26" s="487">
        <v>1</v>
      </c>
      <c r="J26" s="448">
        <f>+I26*$E$26</f>
        <v>3267.2400000000002</v>
      </c>
      <c r="K26" s="182">
        <v>1</v>
      </c>
      <c r="L26" s="448">
        <f>+K26*$E$26</f>
        <v>3267.2400000000002</v>
      </c>
      <c r="M26" s="182">
        <v>1</v>
      </c>
      <c r="N26" s="448">
        <f>+M26*$E$26</f>
        <v>3267.2400000000002</v>
      </c>
      <c r="O26" s="182">
        <v>1</v>
      </c>
      <c r="P26" s="448">
        <f>+O26*$E$26</f>
        <v>3267.2400000000002</v>
      </c>
      <c r="Q26" s="490">
        <v>1</v>
      </c>
      <c r="R26" s="448">
        <f>+Q26*$E$26</f>
        <v>3267.2400000000002</v>
      </c>
      <c r="S26" s="182">
        <v>0</v>
      </c>
      <c r="T26" s="448">
        <f>+S26*$E$26</f>
        <v>0</v>
      </c>
      <c r="U26" s="182">
        <v>0</v>
      </c>
      <c r="V26" s="448">
        <f>+U26*$E$26</f>
        <v>0</v>
      </c>
      <c r="W26" s="182">
        <v>0</v>
      </c>
      <c r="X26" s="448">
        <f>+W26*$E$26</f>
        <v>0</v>
      </c>
      <c r="Y26" s="182">
        <v>0</v>
      </c>
      <c r="Z26" s="442">
        <f>+Y26*$E$26</f>
        <v>0</v>
      </c>
      <c r="AA26" s="234"/>
      <c r="AB26" s="387"/>
      <c r="AC26" s="234"/>
      <c r="AD26" s="387"/>
      <c r="AE26" s="234"/>
      <c r="AF26" s="387"/>
      <c r="AG26" s="234"/>
      <c r="AH26" s="387"/>
      <c r="AI26" s="234"/>
      <c r="AJ26" s="387"/>
      <c r="AK26" s="234"/>
      <c r="AL26" s="387"/>
    </row>
    <row r="27" spans="1:38" ht="6" customHeight="1" x14ac:dyDescent="0.25">
      <c r="B27" s="11"/>
      <c r="C27" s="11"/>
      <c r="D27" s="11"/>
      <c r="E27" s="39"/>
      <c r="F27" s="39"/>
      <c r="G27" s="11"/>
      <c r="H27" s="11"/>
      <c r="I27" s="11"/>
      <c r="J27" s="11"/>
      <c r="K27" s="269"/>
      <c r="L27" s="11"/>
      <c r="M27" s="11"/>
      <c r="N27" s="11"/>
      <c r="O27" s="11"/>
    </row>
    <row r="28" spans="1:38" ht="20.100000000000001" customHeight="1" x14ac:dyDescent="0.25">
      <c r="B28" s="20" t="s">
        <v>49</v>
      </c>
      <c r="C28" s="16">
        <f>+SUM(C29:C31)</f>
        <v>1606</v>
      </c>
      <c r="D28" s="42"/>
      <c r="E28" s="43"/>
      <c r="F28" s="95"/>
      <c r="G28" s="46">
        <f t="shared" ref="G28:P28" si="4">+SUM(G29:G31)</f>
        <v>0</v>
      </c>
      <c r="H28" s="46">
        <f t="shared" si="4"/>
        <v>0</v>
      </c>
      <c r="I28" s="46">
        <f t="shared" si="4"/>
        <v>0</v>
      </c>
      <c r="J28" s="46">
        <f t="shared" si="4"/>
        <v>0</v>
      </c>
      <c r="K28" s="46">
        <f t="shared" si="4"/>
        <v>0</v>
      </c>
      <c r="L28" s="46">
        <f t="shared" si="4"/>
        <v>0</v>
      </c>
      <c r="M28" s="46">
        <f t="shared" si="4"/>
        <v>0</v>
      </c>
      <c r="N28" s="46">
        <f t="shared" si="4"/>
        <v>0</v>
      </c>
      <c r="O28" s="46">
        <f t="shared" si="4"/>
        <v>0</v>
      </c>
      <c r="P28" s="46">
        <f t="shared" si="4"/>
        <v>0</v>
      </c>
      <c r="Q28" s="46">
        <f t="shared" ref="Q28:AL28" si="5">+SUM(Q29:Q31)</f>
        <v>0</v>
      </c>
      <c r="R28" s="46">
        <f t="shared" si="5"/>
        <v>0</v>
      </c>
      <c r="S28" s="46">
        <f t="shared" si="5"/>
        <v>0</v>
      </c>
      <c r="T28" s="46">
        <f t="shared" si="5"/>
        <v>0</v>
      </c>
      <c r="U28" s="46">
        <f t="shared" si="5"/>
        <v>0</v>
      </c>
      <c r="V28" s="46">
        <f t="shared" si="5"/>
        <v>0</v>
      </c>
      <c r="W28" s="46">
        <f t="shared" si="5"/>
        <v>0</v>
      </c>
      <c r="X28" s="46">
        <f t="shared" si="5"/>
        <v>0</v>
      </c>
      <c r="Y28" s="46">
        <f t="shared" si="5"/>
        <v>0</v>
      </c>
      <c r="Z28" s="46">
        <f t="shared" si="5"/>
        <v>0</v>
      </c>
      <c r="AA28" s="46">
        <f t="shared" si="5"/>
        <v>0</v>
      </c>
      <c r="AB28" s="46">
        <f t="shared" si="5"/>
        <v>0</v>
      </c>
      <c r="AC28" s="46">
        <f t="shared" si="5"/>
        <v>0</v>
      </c>
      <c r="AD28" s="46">
        <f t="shared" si="5"/>
        <v>0</v>
      </c>
      <c r="AE28" s="46">
        <f t="shared" si="5"/>
        <v>0</v>
      </c>
      <c r="AF28" s="46">
        <f t="shared" si="5"/>
        <v>0</v>
      </c>
      <c r="AG28" s="46">
        <f t="shared" si="5"/>
        <v>0</v>
      </c>
      <c r="AH28" s="46">
        <f t="shared" si="5"/>
        <v>0</v>
      </c>
      <c r="AI28" s="46">
        <f t="shared" si="5"/>
        <v>0</v>
      </c>
      <c r="AJ28" s="46">
        <f t="shared" si="5"/>
        <v>0</v>
      </c>
      <c r="AK28" s="46">
        <f t="shared" si="5"/>
        <v>0</v>
      </c>
      <c r="AL28" s="46">
        <f t="shared" si="5"/>
        <v>0</v>
      </c>
    </row>
    <row r="29" spans="1:38" ht="20.100000000000001" customHeight="1" x14ac:dyDescent="0.25">
      <c r="B29" s="37" t="s">
        <v>50</v>
      </c>
      <c r="C29" s="413">
        <v>1000</v>
      </c>
      <c r="D29" s="288">
        <v>3</v>
      </c>
      <c r="E29" s="34">
        <f>+D29*C29</f>
        <v>3000</v>
      </c>
      <c r="F29" s="96"/>
      <c r="G29" s="635"/>
      <c r="H29" s="635"/>
      <c r="I29" s="635"/>
      <c r="J29" s="635"/>
      <c r="K29" s="635"/>
      <c r="L29" s="635"/>
      <c r="M29" s="635"/>
      <c r="N29" s="635"/>
      <c r="O29" s="635"/>
      <c r="P29" s="635"/>
      <c r="Q29" s="635"/>
      <c r="R29" s="635"/>
      <c r="S29" s="635"/>
      <c r="T29" s="635"/>
      <c r="U29" s="635"/>
      <c r="V29" s="635"/>
      <c r="W29" s="635"/>
      <c r="X29" s="635"/>
      <c r="Y29" s="635"/>
      <c r="Z29" s="635"/>
      <c r="AA29" s="5"/>
      <c r="AB29" s="5"/>
      <c r="AC29" s="5"/>
      <c r="AD29" s="5"/>
      <c r="AE29" s="5"/>
      <c r="AF29" s="5"/>
      <c r="AG29" s="5"/>
      <c r="AH29" s="5"/>
      <c r="AI29" s="5"/>
      <c r="AJ29" s="5"/>
      <c r="AK29" s="5"/>
      <c r="AL29" s="5"/>
    </row>
    <row r="30" spans="1:38" ht="20.100000000000001" customHeight="1" x14ac:dyDescent="0.25">
      <c r="B30" s="37" t="s">
        <v>51</v>
      </c>
      <c r="C30" s="293">
        <v>206</v>
      </c>
      <c r="D30" s="409">
        <v>25</v>
      </c>
      <c r="E30" s="35">
        <f>+D30*C30</f>
        <v>5150</v>
      </c>
      <c r="F30" s="97"/>
      <c r="G30" s="635"/>
      <c r="H30" s="635"/>
      <c r="I30" s="635"/>
      <c r="J30" s="635"/>
      <c r="K30" s="635"/>
      <c r="L30" s="635"/>
      <c r="M30" s="635"/>
      <c r="N30" s="635"/>
      <c r="O30" s="635"/>
      <c r="P30" s="635"/>
      <c r="Q30" s="635"/>
      <c r="R30" s="635"/>
      <c r="S30" s="635"/>
      <c r="T30" s="635"/>
      <c r="U30" s="635"/>
      <c r="V30" s="635"/>
      <c r="W30" s="635"/>
      <c r="X30" s="635"/>
      <c r="Y30" s="635"/>
      <c r="Z30" s="635"/>
      <c r="AA30" s="33"/>
      <c r="AB30" s="33"/>
      <c r="AC30" s="33"/>
      <c r="AD30" s="33"/>
      <c r="AE30" s="33"/>
      <c r="AF30" s="33"/>
      <c r="AG30" s="33"/>
      <c r="AH30" s="33"/>
      <c r="AI30" s="33"/>
      <c r="AJ30" s="33"/>
      <c r="AK30" s="33"/>
      <c r="AL30" s="33"/>
    </row>
    <row r="31" spans="1:38" ht="20.100000000000001" customHeight="1" x14ac:dyDescent="0.25">
      <c r="B31" s="38" t="s">
        <v>52</v>
      </c>
      <c r="C31" s="414">
        <v>400</v>
      </c>
      <c r="D31" s="291">
        <v>2</v>
      </c>
      <c r="E31" s="45">
        <f>+D31*C31</f>
        <v>800</v>
      </c>
      <c r="F31" s="98"/>
      <c r="G31" s="635"/>
      <c r="H31" s="635"/>
      <c r="I31" s="635"/>
      <c r="J31" s="635"/>
      <c r="K31" s="635"/>
      <c r="L31" s="635"/>
      <c r="M31" s="635"/>
      <c r="N31" s="635"/>
      <c r="O31" s="635"/>
      <c r="P31" s="635"/>
      <c r="Q31" s="635"/>
      <c r="R31" s="635"/>
      <c r="S31" s="635"/>
      <c r="T31" s="635"/>
      <c r="U31" s="635"/>
      <c r="V31" s="635"/>
      <c r="W31" s="635"/>
      <c r="X31" s="635"/>
      <c r="Y31" s="635"/>
      <c r="Z31" s="635"/>
      <c r="AA31" s="6"/>
      <c r="AB31" s="6"/>
      <c r="AC31" s="6"/>
      <c r="AD31" s="6"/>
      <c r="AE31" s="6"/>
      <c r="AF31" s="6"/>
      <c r="AG31" s="6"/>
      <c r="AH31" s="6"/>
      <c r="AI31" s="6"/>
      <c r="AJ31" s="6"/>
      <c r="AK31" s="6"/>
      <c r="AL31" s="6"/>
    </row>
    <row r="32" spans="1:38" ht="6" customHeight="1" x14ac:dyDescent="0.25">
      <c r="B32" s="11"/>
      <c r="C32" s="11"/>
      <c r="D32" s="11"/>
      <c r="E32" s="39"/>
      <c r="F32" s="39"/>
      <c r="G32" s="11"/>
      <c r="H32" s="11"/>
      <c r="I32" s="11"/>
      <c r="J32" s="11"/>
      <c r="K32" s="11"/>
      <c r="L32" s="11"/>
      <c r="M32" s="11"/>
      <c r="N32" s="11"/>
      <c r="O32" s="11"/>
    </row>
    <row r="33" spans="2:38" ht="20.100000000000001" customHeight="1" x14ac:dyDescent="0.25">
      <c r="B33" s="20" t="s">
        <v>53</v>
      </c>
      <c r="C33" s="16">
        <f>+SUM(C34:C38)</f>
        <v>4000</v>
      </c>
      <c r="D33" s="42"/>
      <c r="E33" s="43"/>
      <c r="F33" s="95"/>
      <c r="G33" s="46">
        <f t="shared" ref="G33:P33" si="6">+SUM(G34:G36)</f>
        <v>0</v>
      </c>
      <c r="H33" s="46">
        <f t="shared" si="6"/>
        <v>0</v>
      </c>
      <c r="I33" s="46">
        <f t="shared" si="6"/>
        <v>0</v>
      </c>
      <c r="J33" s="46">
        <f t="shared" si="6"/>
        <v>0</v>
      </c>
      <c r="K33" s="46">
        <f t="shared" si="6"/>
        <v>0</v>
      </c>
      <c r="L33" s="46">
        <f t="shared" si="6"/>
        <v>0</v>
      </c>
      <c r="M33" s="46">
        <f t="shared" si="6"/>
        <v>0</v>
      </c>
      <c r="N33" s="46">
        <f t="shared" si="6"/>
        <v>0</v>
      </c>
      <c r="O33" s="46">
        <f t="shared" si="6"/>
        <v>0</v>
      </c>
      <c r="P33" s="46">
        <f t="shared" si="6"/>
        <v>0</v>
      </c>
      <c r="Q33" s="46">
        <f t="shared" ref="Q33:AL33" si="7">+SUM(Q34:Q36)</f>
        <v>0</v>
      </c>
      <c r="R33" s="46">
        <f t="shared" si="7"/>
        <v>0</v>
      </c>
      <c r="S33" s="46">
        <f t="shared" si="7"/>
        <v>0</v>
      </c>
      <c r="T33" s="46">
        <f t="shared" si="7"/>
        <v>0</v>
      </c>
      <c r="U33" s="46">
        <f t="shared" si="7"/>
        <v>0</v>
      </c>
      <c r="V33" s="46">
        <f t="shared" si="7"/>
        <v>0</v>
      </c>
      <c r="W33" s="46">
        <f t="shared" si="7"/>
        <v>0</v>
      </c>
      <c r="X33" s="46">
        <f t="shared" si="7"/>
        <v>0</v>
      </c>
      <c r="Y33" s="46">
        <f t="shared" si="7"/>
        <v>0</v>
      </c>
      <c r="Z33" s="46">
        <f t="shared" si="7"/>
        <v>0</v>
      </c>
      <c r="AA33" s="46">
        <f t="shared" si="7"/>
        <v>0</v>
      </c>
      <c r="AB33" s="46">
        <f t="shared" si="7"/>
        <v>0</v>
      </c>
      <c r="AC33" s="46">
        <f t="shared" si="7"/>
        <v>0</v>
      </c>
      <c r="AD33" s="46">
        <f t="shared" si="7"/>
        <v>0</v>
      </c>
      <c r="AE33" s="46">
        <f t="shared" si="7"/>
        <v>0</v>
      </c>
      <c r="AF33" s="46">
        <f t="shared" si="7"/>
        <v>0</v>
      </c>
      <c r="AG33" s="46">
        <f t="shared" si="7"/>
        <v>0</v>
      </c>
      <c r="AH33" s="46">
        <f t="shared" si="7"/>
        <v>0</v>
      </c>
      <c r="AI33" s="46">
        <f t="shared" si="7"/>
        <v>0</v>
      </c>
      <c r="AJ33" s="46">
        <f t="shared" si="7"/>
        <v>0</v>
      </c>
      <c r="AK33" s="46">
        <f t="shared" si="7"/>
        <v>0</v>
      </c>
      <c r="AL33" s="46">
        <f t="shared" si="7"/>
        <v>0</v>
      </c>
    </row>
    <row r="34" spans="2:38" ht="20.100000000000001" customHeight="1" x14ac:dyDescent="0.25">
      <c r="B34" s="37" t="s">
        <v>54</v>
      </c>
      <c r="C34" s="413">
        <v>800</v>
      </c>
      <c r="D34" s="288">
        <v>1</v>
      </c>
      <c r="E34" s="29">
        <f>+D34*C34</f>
        <v>800</v>
      </c>
      <c r="F34" s="96"/>
      <c r="G34" s="635"/>
      <c r="H34" s="635"/>
      <c r="I34" s="635"/>
      <c r="J34" s="635"/>
      <c r="K34" s="635"/>
      <c r="L34" s="635"/>
      <c r="M34" s="635"/>
      <c r="N34" s="635"/>
      <c r="O34" s="635"/>
      <c r="P34" s="635"/>
      <c r="Q34" s="635"/>
      <c r="R34" s="635"/>
      <c r="S34" s="635"/>
      <c r="T34" s="635"/>
      <c r="U34" s="635"/>
      <c r="V34" s="635"/>
      <c r="W34" s="635"/>
      <c r="X34" s="635"/>
      <c r="Y34" s="635"/>
      <c r="Z34" s="635"/>
      <c r="AA34" s="5"/>
      <c r="AB34" s="5"/>
      <c r="AC34" s="5"/>
      <c r="AD34" s="5"/>
      <c r="AE34" s="5"/>
      <c r="AF34" s="5"/>
      <c r="AG34" s="5"/>
      <c r="AH34" s="5"/>
      <c r="AI34" s="5"/>
      <c r="AJ34" s="5"/>
      <c r="AK34" s="5"/>
      <c r="AL34" s="5"/>
    </row>
    <row r="35" spans="2:38" ht="20.100000000000001" customHeight="1" x14ac:dyDescent="0.25">
      <c r="B35" s="37" t="s">
        <v>55</v>
      </c>
      <c r="C35" s="293">
        <v>800</v>
      </c>
      <c r="D35" s="409">
        <v>1</v>
      </c>
      <c r="E35" s="30">
        <f>+D35*C35</f>
        <v>800</v>
      </c>
      <c r="F35" s="97"/>
      <c r="G35" s="635"/>
      <c r="H35" s="635"/>
      <c r="I35" s="635"/>
      <c r="J35" s="635"/>
      <c r="K35" s="635"/>
      <c r="L35" s="635"/>
      <c r="M35" s="635"/>
      <c r="N35" s="635"/>
      <c r="O35" s="635"/>
      <c r="P35" s="635"/>
      <c r="Q35" s="635"/>
      <c r="R35" s="635"/>
      <c r="S35" s="635"/>
      <c r="T35" s="635"/>
      <c r="U35" s="635"/>
      <c r="V35" s="635"/>
      <c r="W35" s="635"/>
      <c r="X35" s="635"/>
      <c r="Y35" s="635"/>
      <c r="Z35" s="635"/>
      <c r="AA35" s="33"/>
      <c r="AB35" s="33"/>
      <c r="AC35" s="33"/>
      <c r="AD35" s="33"/>
      <c r="AE35" s="33"/>
      <c r="AF35" s="33"/>
      <c r="AG35" s="33"/>
      <c r="AH35" s="33"/>
      <c r="AI35" s="33"/>
      <c r="AJ35" s="33"/>
      <c r="AK35" s="33"/>
      <c r="AL35" s="33"/>
    </row>
    <row r="36" spans="2:38" ht="20.100000000000001" customHeight="1" x14ac:dyDescent="0.25">
      <c r="B36" s="37" t="s">
        <v>6</v>
      </c>
      <c r="C36" s="293">
        <v>800</v>
      </c>
      <c r="D36" s="409">
        <v>1</v>
      </c>
      <c r="E36" s="30">
        <f>+D36*C36</f>
        <v>800</v>
      </c>
      <c r="F36" s="97"/>
      <c r="G36" s="635"/>
      <c r="H36" s="635"/>
      <c r="I36" s="635"/>
      <c r="J36" s="635"/>
      <c r="K36" s="635"/>
      <c r="L36" s="635"/>
      <c r="M36" s="635"/>
      <c r="N36" s="635"/>
      <c r="O36" s="635"/>
      <c r="P36" s="635"/>
      <c r="Q36" s="635"/>
      <c r="R36" s="635"/>
      <c r="S36" s="635"/>
      <c r="T36" s="635"/>
      <c r="U36" s="635"/>
      <c r="V36" s="635"/>
      <c r="W36" s="635"/>
      <c r="X36" s="635"/>
      <c r="Y36" s="635"/>
      <c r="Z36" s="635"/>
      <c r="AA36" s="33"/>
      <c r="AB36" s="33"/>
      <c r="AC36" s="33"/>
      <c r="AD36" s="33"/>
      <c r="AE36" s="33"/>
      <c r="AF36" s="33"/>
      <c r="AG36" s="33"/>
      <c r="AH36" s="33"/>
      <c r="AI36" s="33"/>
      <c r="AJ36" s="33"/>
      <c r="AK36" s="33"/>
      <c r="AL36" s="33"/>
    </row>
    <row r="37" spans="2:38" ht="20.100000000000001" customHeight="1" x14ac:dyDescent="0.25">
      <c r="B37" s="37" t="s">
        <v>56</v>
      </c>
      <c r="C37" s="293">
        <v>800</v>
      </c>
      <c r="D37" s="409">
        <v>1</v>
      </c>
      <c r="E37" s="30">
        <f>+D37*C37</f>
        <v>800</v>
      </c>
      <c r="F37" s="97"/>
      <c r="G37" s="635"/>
      <c r="H37" s="635"/>
      <c r="I37" s="635"/>
      <c r="J37" s="635"/>
      <c r="K37" s="635"/>
      <c r="L37" s="635"/>
      <c r="M37" s="635"/>
      <c r="N37" s="635"/>
      <c r="O37" s="635"/>
      <c r="P37" s="635"/>
      <c r="Q37" s="635"/>
      <c r="R37" s="635"/>
      <c r="S37" s="635"/>
      <c r="T37" s="635"/>
      <c r="U37" s="635"/>
      <c r="V37" s="635"/>
      <c r="W37" s="635"/>
      <c r="X37" s="635"/>
      <c r="Y37" s="635"/>
      <c r="Z37" s="635"/>
      <c r="AA37" s="33"/>
      <c r="AB37" s="33"/>
      <c r="AC37" s="33"/>
      <c r="AD37" s="33"/>
      <c r="AE37" s="33"/>
      <c r="AF37" s="33"/>
      <c r="AG37" s="33"/>
      <c r="AH37" s="33"/>
      <c r="AI37" s="33"/>
      <c r="AJ37" s="33"/>
      <c r="AK37" s="33"/>
      <c r="AL37" s="33"/>
    </row>
    <row r="38" spans="2:38" ht="20.100000000000001" customHeight="1" x14ac:dyDescent="0.25">
      <c r="B38" s="38" t="s">
        <v>8</v>
      </c>
      <c r="C38" s="414">
        <v>800</v>
      </c>
      <c r="D38" s="291">
        <v>1</v>
      </c>
      <c r="E38" s="31">
        <f>+D38*C38</f>
        <v>800</v>
      </c>
      <c r="F38" s="98"/>
      <c r="G38" s="635"/>
      <c r="H38" s="635"/>
      <c r="I38" s="635"/>
      <c r="J38" s="635"/>
      <c r="K38" s="635"/>
      <c r="L38" s="635"/>
      <c r="M38" s="635"/>
      <c r="N38" s="635"/>
      <c r="O38" s="635"/>
      <c r="P38" s="635"/>
      <c r="Q38" s="635"/>
      <c r="R38" s="635"/>
      <c r="S38" s="635"/>
      <c r="T38" s="635"/>
      <c r="U38" s="635"/>
      <c r="V38" s="635"/>
      <c r="W38" s="635"/>
      <c r="X38" s="635"/>
      <c r="Y38" s="635"/>
      <c r="Z38" s="635"/>
      <c r="AA38" s="6"/>
      <c r="AB38" s="6"/>
      <c r="AC38" s="6"/>
      <c r="AD38" s="6"/>
      <c r="AE38" s="6"/>
      <c r="AF38" s="6"/>
      <c r="AG38" s="6"/>
      <c r="AH38" s="6"/>
      <c r="AI38" s="6"/>
      <c r="AJ38" s="6"/>
      <c r="AK38" s="6"/>
      <c r="AL38" s="6"/>
    </row>
    <row r="39" spans="2:38" ht="6.75" customHeight="1" x14ac:dyDescent="0.25">
      <c r="B39" s="9"/>
      <c r="C39" s="9"/>
      <c r="D39" s="9"/>
      <c r="E39" s="13"/>
      <c r="F39" s="15"/>
      <c r="G39" s="11"/>
      <c r="H39" s="11"/>
      <c r="I39" s="11"/>
      <c r="J39" s="11"/>
      <c r="K39" s="11"/>
      <c r="L39" s="11"/>
      <c r="M39" s="11"/>
      <c r="N39" s="11"/>
      <c r="O39" s="11"/>
    </row>
    <row r="40" spans="2:38" s="48" customFormat="1" ht="6.75" customHeight="1" x14ac:dyDescent="0.25">
      <c r="B40" s="183"/>
      <c r="C40" s="183"/>
      <c r="D40" s="183"/>
      <c r="E40" s="13"/>
      <c r="F40" s="15"/>
      <c r="G40" s="11"/>
      <c r="H40" s="11"/>
      <c r="I40" s="11"/>
      <c r="J40" s="11"/>
      <c r="K40" s="11"/>
      <c r="L40" s="11"/>
      <c r="M40" s="11"/>
      <c r="N40" s="11"/>
      <c r="O40" s="11"/>
    </row>
    <row r="41" spans="2:38" s="48" customFormat="1" ht="25.5" customHeight="1" x14ac:dyDescent="0.25">
      <c r="B41" s="632" t="s">
        <v>14</v>
      </c>
      <c r="C41" s="632" t="s">
        <v>31</v>
      </c>
      <c r="D41" s="632" t="s">
        <v>32</v>
      </c>
      <c r="E41" s="632" t="s">
        <v>30</v>
      </c>
      <c r="F41" s="593"/>
      <c r="G41" s="641" t="s">
        <v>23</v>
      </c>
      <c r="H41" s="641"/>
      <c r="I41" s="641"/>
      <c r="J41" s="641"/>
      <c r="K41" s="641"/>
      <c r="L41" s="641"/>
      <c r="M41" s="641"/>
      <c r="N41" s="641"/>
      <c r="O41" s="641"/>
      <c r="P41" s="641"/>
      <c r="Q41" s="641"/>
      <c r="R41" s="641"/>
      <c r="S41" s="641"/>
      <c r="T41" s="641"/>
      <c r="U41" s="641"/>
      <c r="V41" s="641"/>
      <c r="W41" s="641"/>
      <c r="X41" s="641"/>
      <c r="Y41" s="641"/>
      <c r="Z41" s="641"/>
      <c r="AA41" s="641"/>
      <c r="AB41" s="641"/>
      <c r="AC41" s="641"/>
      <c r="AD41" s="641"/>
      <c r="AE41" s="641"/>
      <c r="AF41" s="641"/>
      <c r="AG41" s="641"/>
      <c r="AH41" s="641"/>
      <c r="AI41" s="641"/>
      <c r="AJ41" s="641"/>
      <c r="AK41" s="641"/>
      <c r="AL41" s="641"/>
    </row>
    <row r="42" spans="2:38" ht="20.100000000000001" customHeight="1" x14ac:dyDescent="0.25">
      <c r="B42" s="632"/>
      <c r="C42" s="632"/>
      <c r="D42" s="632"/>
      <c r="E42" s="632"/>
      <c r="F42" s="594"/>
      <c r="G42" s="633">
        <v>2017</v>
      </c>
      <c r="H42" s="634"/>
      <c r="I42" s="633">
        <f>+G42+1</f>
        <v>2018</v>
      </c>
      <c r="J42" s="634"/>
      <c r="K42" s="633">
        <f>+I42+1</f>
        <v>2019</v>
      </c>
      <c r="L42" s="634"/>
      <c r="M42" s="633">
        <v>2020</v>
      </c>
      <c r="N42" s="634">
        <f>+K42+1</f>
        <v>2020</v>
      </c>
      <c r="O42" s="633">
        <f t="shared" ref="O42:AL42" si="8">+M42+1</f>
        <v>2021</v>
      </c>
      <c r="P42" s="634">
        <f t="shared" si="8"/>
        <v>2021</v>
      </c>
      <c r="Q42" s="633">
        <f t="shared" si="8"/>
        <v>2022</v>
      </c>
      <c r="R42" s="634">
        <f t="shared" si="8"/>
        <v>2022</v>
      </c>
      <c r="S42" s="633">
        <f t="shared" si="8"/>
        <v>2023</v>
      </c>
      <c r="T42" s="634">
        <f t="shared" si="8"/>
        <v>2023</v>
      </c>
      <c r="U42" s="633">
        <f t="shared" si="8"/>
        <v>2024</v>
      </c>
      <c r="V42" s="634">
        <f t="shared" si="8"/>
        <v>2024</v>
      </c>
      <c r="W42" s="633">
        <f t="shared" si="8"/>
        <v>2025</v>
      </c>
      <c r="X42" s="634">
        <f t="shared" si="8"/>
        <v>2025</v>
      </c>
      <c r="Y42" s="633">
        <f t="shared" si="8"/>
        <v>2026</v>
      </c>
      <c r="Z42" s="634">
        <f t="shared" si="8"/>
        <v>2026</v>
      </c>
      <c r="AA42" s="633">
        <f t="shared" si="8"/>
        <v>2027</v>
      </c>
      <c r="AB42" s="634">
        <f t="shared" si="8"/>
        <v>2027</v>
      </c>
      <c r="AC42" s="633">
        <f t="shared" si="8"/>
        <v>2028</v>
      </c>
      <c r="AD42" s="634">
        <f t="shared" si="8"/>
        <v>2028</v>
      </c>
      <c r="AE42" s="633">
        <f t="shared" si="8"/>
        <v>2029</v>
      </c>
      <c r="AF42" s="634">
        <f t="shared" si="8"/>
        <v>2029</v>
      </c>
      <c r="AG42" s="633">
        <f t="shared" si="8"/>
        <v>2030</v>
      </c>
      <c r="AH42" s="634">
        <f t="shared" si="8"/>
        <v>2030</v>
      </c>
      <c r="AI42" s="633">
        <f t="shared" si="8"/>
        <v>2031</v>
      </c>
      <c r="AJ42" s="634">
        <f t="shared" si="8"/>
        <v>2031</v>
      </c>
      <c r="AK42" s="633">
        <f t="shared" si="8"/>
        <v>2032</v>
      </c>
      <c r="AL42" s="634">
        <f t="shared" si="8"/>
        <v>2032</v>
      </c>
    </row>
    <row r="43" spans="2:38" ht="20.100000000000001" customHeight="1" x14ac:dyDescent="0.25">
      <c r="B43" s="28" t="s">
        <v>24</v>
      </c>
      <c r="C43" s="32">
        <f>+SUM(C44:C49)</f>
        <v>545</v>
      </c>
      <c r="D43" s="3">
        <f>+SUM(D44:D48)</f>
        <v>13</v>
      </c>
      <c r="E43" s="32">
        <f>+SUM(E44:E49)</f>
        <v>820</v>
      </c>
      <c r="F43" s="99"/>
      <c r="G43" s="630">
        <f>+SUM(G44:H46)</f>
        <v>0</v>
      </c>
      <c r="H43" s="631"/>
      <c r="I43" s="630">
        <f>+SUM(I44:J46)</f>
        <v>0</v>
      </c>
      <c r="J43" s="631"/>
      <c r="K43" s="630">
        <f>+SUM(K44:L46)</f>
        <v>39</v>
      </c>
      <c r="L43" s="631"/>
      <c r="M43" s="630">
        <f>+SUM(M44:N46)</f>
        <v>43</v>
      </c>
      <c r="N43" s="631"/>
      <c r="O43" s="630">
        <f>+SUM(O44:P46)</f>
        <v>48</v>
      </c>
      <c r="P43" s="631"/>
      <c r="Q43" s="630">
        <f>+SUM(Q44:R46)</f>
        <v>53</v>
      </c>
      <c r="R43" s="631"/>
      <c r="S43" s="630">
        <f>+SUM(S44:T46)</f>
        <v>59</v>
      </c>
      <c r="T43" s="631"/>
      <c r="U43" s="630">
        <f>+SUM(U44:V46)</f>
        <v>65</v>
      </c>
      <c r="V43" s="631"/>
      <c r="W43" s="630">
        <f>+SUM(W44:X46)</f>
        <v>72</v>
      </c>
      <c r="X43" s="631"/>
      <c r="Y43" s="630">
        <f>+SUM(Y44:Z46)</f>
        <v>80</v>
      </c>
      <c r="Z43" s="631"/>
      <c r="AA43" s="630">
        <f>+SUM(AA44:AB46)</f>
        <v>0</v>
      </c>
      <c r="AB43" s="631"/>
      <c r="AC43" s="630">
        <f>+SUM(AC44:AD46)</f>
        <v>0</v>
      </c>
      <c r="AD43" s="631"/>
      <c r="AE43" s="630">
        <f>+SUM(AE44:AF46)</f>
        <v>0</v>
      </c>
      <c r="AF43" s="631"/>
      <c r="AG43" s="630">
        <f>+SUM(AG44:AH46)</f>
        <v>0</v>
      </c>
      <c r="AH43" s="631"/>
      <c r="AI43" s="630">
        <f>+SUM(AI44:AJ46)</f>
        <v>0</v>
      </c>
      <c r="AJ43" s="631"/>
      <c r="AK43" s="630">
        <f>+SUM(AK44:AL46)</f>
        <v>0</v>
      </c>
      <c r="AL43" s="631"/>
    </row>
    <row r="44" spans="2:38" ht="20.100000000000001" customHeight="1" x14ac:dyDescent="0.25">
      <c r="B44" s="25" t="s">
        <v>265</v>
      </c>
      <c r="C44" s="285">
        <v>220</v>
      </c>
      <c r="D44" s="409">
        <v>1</v>
      </c>
      <c r="E44" s="30">
        <f>+D44*C44</f>
        <v>220</v>
      </c>
      <c r="F44" s="100"/>
      <c r="G44" s="40"/>
      <c r="H44" s="40"/>
      <c r="I44" s="40"/>
      <c r="J44" s="40"/>
      <c r="K44" s="638">
        <v>39</v>
      </c>
      <c r="L44" s="639"/>
      <c r="M44" s="638">
        <f>+ROUNDUP((K44*1.1),0)</f>
        <v>43</v>
      </c>
      <c r="N44" s="639"/>
      <c r="O44" s="638">
        <f>+ROUNDUP((M44*1.1),0)</f>
        <v>48</v>
      </c>
      <c r="P44" s="639"/>
      <c r="Q44" s="638">
        <f>+ROUNDUP((O44*1.1),0)</f>
        <v>53</v>
      </c>
      <c r="R44" s="639"/>
      <c r="S44" s="638">
        <f>+ROUNDUP((Q44*1.1),0)</f>
        <v>59</v>
      </c>
      <c r="T44" s="639"/>
      <c r="U44" s="638">
        <f>+ROUNDUP((S44*1.1),0)</f>
        <v>65</v>
      </c>
      <c r="V44" s="639"/>
      <c r="W44" s="638">
        <f>+ROUNDUP((U44*1.1),0)</f>
        <v>72</v>
      </c>
      <c r="X44" s="639"/>
      <c r="Y44" s="638">
        <f>+ROUNDUP((W44*1.1),0)</f>
        <v>80</v>
      </c>
      <c r="Z44" s="639"/>
      <c r="AA44" s="184"/>
      <c r="AB44" s="5"/>
      <c r="AC44" s="5"/>
      <c r="AD44" s="5"/>
      <c r="AE44" s="5"/>
      <c r="AF44" s="5"/>
      <c r="AG44" s="5"/>
      <c r="AH44" s="5"/>
      <c r="AI44" s="5"/>
      <c r="AJ44" s="5"/>
      <c r="AK44" s="5"/>
      <c r="AL44" s="5"/>
    </row>
    <row r="45" spans="2:38" ht="20.100000000000001" customHeight="1" x14ac:dyDescent="0.25">
      <c r="B45" s="25" t="s">
        <v>26</v>
      </c>
      <c r="C45" s="285">
        <v>25</v>
      </c>
      <c r="D45" s="409">
        <v>8</v>
      </c>
      <c r="E45" s="30">
        <f t="shared" ref="E45:E49" si="9">+D45*C45</f>
        <v>200</v>
      </c>
      <c r="F45" s="101"/>
      <c r="G45" s="41"/>
      <c r="H45" s="41"/>
      <c r="I45" s="41"/>
      <c r="J45" s="41"/>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row>
    <row r="46" spans="2:38" ht="20.100000000000001" customHeight="1" x14ac:dyDescent="0.25">
      <c r="B46" s="25" t="s">
        <v>27</v>
      </c>
      <c r="C46" s="285">
        <f>100-80</f>
        <v>20</v>
      </c>
      <c r="D46" s="409">
        <v>1</v>
      </c>
      <c r="E46" s="30">
        <f t="shared" si="9"/>
        <v>20</v>
      </c>
      <c r="F46" s="101"/>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row>
    <row r="47" spans="2:38" ht="20.100000000000001" customHeight="1" x14ac:dyDescent="0.25">
      <c r="B47" s="25" t="s">
        <v>28</v>
      </c>
      <c r="C47" s="285">
        <v>100</v>
      </c>
      <c r="D47" s="409">
        <v>2</v>
      </c>
      <c r="E47" s="30">
        <f t="shared" si="9"/>
        <v>200</v>
      </c>
      <c r="F47" s="101"/>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row>
    <row r="48" spans="2:38" ht="20.100000000000001" customHeight="1" x14ac:dyDescent="0.25">
      <c r="B48" s="25" t="s">
        <v>29</v>
      </c>
      <c r="C48" s="285">
        <v>100</v>
      </c>
      <c r="D48" s="409">
        <v>1</v>
      </c>
      <c r="E48" s="30">
        <f t="shared" si="9"/>
        <v>100</v>
      </c>
      <c r="F48" s="101"/>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row>
    <row r="49" spans="2:38" s="48" customFormat="1" ht="20.100000000000001" customHeight="1" x14ac:dyDescent="0.25">
      <c r="B49" s="408" t="s">
        <v>165</v>
      </c>
      <c r="C49" s="286">
        <v>80</v>
      </c>
      <c r="D49" s="291">
        <v>1</v>
      </c>
      <c r="E49" s="407">
        <f t="shared" si="9"/>
        <v>80</v>
      </c>
      <c r="F49" s="102"/>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row>
    <row r="50" spans="2:38" ht="20.100000000000001" customHeight="1" x14ac:dyDescent="0.25">
      <c r="B50" s="28" t="s">
        <v>33</v>
      </c>
      <c r="C50" s="32">
        <f>+SUM(C51:C54)</f>
        <v>330</v>
      </c>
      <c r="D50" s="3">
        <f>+SUM(D51:D54)</f>
        <v>55</v>
      </c>
      <c r="E50" s="32">
        <f>+SUM(E51:E55)</f>
        <v>2400</v>
      </c>
      <c r="F50" s="99"/>
      <c r="G50" s="46">
        <f t="shared" ref="G50:P50" si="10">+SUM(G51:G53)</f>
        <v>0</v>
      </c>
      <c r="H50" s="46">
        <f t="shared" si="10"/>
        <v>0</v>
      </c>
      <c r="I50" s="46">
        <f t="shared" si="10"/>
        <v>0</v>
      </c>
      <c r="J50" s="46">
        <f t="shared" si="10"/>
        <v>0</v>
      </c>
      <c r="K50" s="46">
        <f t="shared" si="10"/>
        <v>7</v>
      </c>
      <c r="L50" s="46">
        <f t="shared" si="10"/>
        <v>380</v>
      </c>
      <c r="M50" s="46">
        <f t="shared" si="10"/>
        <v>12</v>
      </c>
      <c r="N50" s="46">
        <f t="shared" si="10"/>
        <v>460</v>
      </c>
      <c r="O50" s="46">
        <f t="shared" si="10"/>
        <v>18</v>
      </c>
      <c r="P50" s="46">
        <f t="shared" si="10"/>
        <v>690</v>
      </c>
      <c r="Q50" s="46">
        <f t="shared" ref="Q50:AL50" si="11">+SUM(Q51:Q53)</f>
        <v>23</v>
      </c>
      <c r="R50" s="46">
        <f t="shared" si="11"/>
        <v>770</v>
      </c>
      <c r="S50" s="46">
        <f t="shared" si="11"/>
        <v>29</v>
      </c>
      <c r="T50" s="46">
        <f t="shared" si="11"/>
        <v>1000</v>
      </c>
      <c r="U50" s="46">
        <f t="shared" si="11"/>
        <v>32</v>
      </c>
      <c r="V50" s="46">
        <f t="shared" si="11"/>
        <v>1060</v>
      </c>
      <c r="W50" s="46">
        <f t="shared" si="11"/>
        <v>36</v>
      </c>
      <c r="X50" s="46">
        <f t="shared" si="11"/>
        <v>1270</v>
      </c>
      <c r="Y50" s="46">
        <f t="shared" si="11"/>
        <v>40</v>
      </c>
      <c r="Z50" s="46">
        <f t="shared" si="11"/>
        <v>1350</v>
      </c>
      <c r="AA50" s="46">
        <f t="shared" si="11"/>
        <v>0</v>
      </c>
      <c r="AB50" s="46">
        <f t="shared" si="11"/>
        <v>0</v>
      </c>
      <c r="AC50" s="46">
        <f t="shared" si="11"/>
        <v>0</v>
      </c>
      <c r="AD50" s="46">
        <f t="shared" si="11"/>
        <v>0</v>
      </c>
      <c r="AE50" s="46">
        <f t="shared" si="11"/>
        <v>0</v>
      </c>
      <c r="AF50" s="46">
        <f t="shared" si="11"/>
        <v>0</v>
      </c>
      <c r="AG50" s="46">
        <f t="shared" si="11"/>
        <v>0</v>
      </c>
      <c r="AH50" s="46">
        <f t="shared" si="11"/>
        <v>0</v>
      </c>
      <c r="AI50" s="46">
        <f t="shared" si="11"/>
        <v>0</v>
      </c>
      <c r="AJ50" s="46">
        <f t="shared" si="11"/>
        <v>0</v>
      </c>
      <c r="AK50" s="46">
        <f t="shared" si="11"/>
        <v>0</v>
      </c>
      <c r="AL50" s="46">
        <f t="shared" si="11"/>
        <v>0</v>
      </c>
    </row>
    <row r="51" spans="2:38" ht="24.95" customHeight="1" x14ac:dyDescent="0.25">
      <c r="B51" s="282" t="s">
        <v>35</v>
      </c>
      <c r="C51" s="410">
        <v>20</v>
      </c>
      <c r="D51" s="288">
        <v>25</v>
      </c>
      <c r="E51" s="30">
        <f>+D51*C51</f>
        <v>500</v>
      </c>
      <c r="F51" s="290"/>
      <c r="G51" s="415"/>
      <c r="H51" s="416"/>
      <c r="I51" s="415"/>
      <c r="J51" s="416"/>
      <c r="K51" s="284">
        <v>3</v>
      </c>
      <c r="L51" s="277">
        <f>+K51*$C$51</f>
        <v>60</v>
      </c>
      <c r="M51" s="284">
        <f>+K51*2</f>
        <v>6</v>
      </c>
      <c r="N51" s="277">
        <f>+M51*$C$51</f>
        <v>120</v>
      </c>
      <c r="O51" s="284">
        <f>+K51*3</f>
        <v>9</v>
      </c>
      <c r="P51" s="277">
        <f>+O51*$C$51</f>
        <v>180</v>
      </c>
      <c r="Q51" s="284">
        <f>+K51*4</f>
        <v>12</v>
      </c>
      <c r="R51" s="277">
        <f>+Q51*$C$51</f>
        <v>240</v>
      </c>
      <c r="S51" s="284">
        <f>+K51*5</f>
        <v>15</v>
      </c>
      <c r="T51" s="277">
        <f>+S51*$C$51</f>
        <v>300</v>
      </c>
      <c r="U51" s="284">
        <v>18</v>
      </c>
      <c r="V51" s="277">
        <f>+U51*$C$51</f>
        <v>360</v>
      </c>
      <c r="W51" s="284">
        <v>21</v>
      </c>
      <c r="X51" s="277">
        <f>+W51*$C$51</f>
        <v>420</v>
      </c>
      <c r="Y51" s="284">
        <v>25</v>
      </c>
      <c r="Z51" s="277">
        <f>+Y51*$C$51</f>
        <v>500</v>
      </c>
      <c r="AA51" s="5"/>
      <c r="AB51" s="5"/>
      <c r="AC51" s="5"/>
      <c r="AD51" s="5"/>
      <c r="AE51" s="5"/>
      <c r="AF51" s="5"/>
      <c r="AG51" s="5"/>
      <c r="AH51" s="5"/>
      <c r="AI51" s="5"/>
      <c r="AJ51" s="5"/>
      <c r="AK51" s="5"/>
      <c r="AL51" s="5"/>
    </row>
    <row r="52" spans="2:38" ht="24.95" customHeight="1" x14ac:dyDescent="0.25">
      <c r="B52" s="111" t="s">
        <v>36</v>
      </c>
      <c r="C52" s="285">
        <v>10</v>
      </c>
      <c r="D52" s="409">
        <v>20</v>
      </c>
      <c r="E52" s="30">
        <f>+D52*C52</f>
        <v>200</v>
      </c>
      <c r="F52" s="287"/>
      <c r="G52" s="417"/>
      <c r="H52" s="418"/>
      <c r="I52" s="417"/>
      <c r="J52" s="418"/>
      <c r="K52" s="283">
        <v>2</v>
      </c>
      <c r="L52" s="278">
        <f>+K52*$C$52</f>
        <v>20</v>
      </c>
      <c r="M52" s="283">
        <f>+K52*2</f>
        <v>4</v>
      </c>
      <c r="N52" s="278">
        <f>+M52*$C$52</f>
        <v>40</v>
      </c>
      <c r="O52" s="283">
        <f>+K52*3</f>
        <v>6</v>
      </c>
      <c r="P52" s="278">
        <f>+O52*$C$52</f>
        <v>60</v>
      </c>
      <c r="Q52" s="283">
        <f>+K52*4</f>
        <v>8</v>
      </c>
      <c r="R52" s="278">
        <f>+Q52*$C$52</f>
        <v>80</v>
      </c>
      <c r="S52" s="283">
        <f>+K52*5</f>
        <v>10</v>
      </c>
      <c r="T52" s="278">
        <f>+S52*$C$52</f>
        <v>100</v>
      </c>
      <c r="U52" s="283">
        <f>+S52</f>
        <v>10</v>
      </c>
      <c r="V52" s="278">
        <f>+U52*$C$52</f>
        <v>100</v>
      </c>
      <c r="W52" s="283">
        <f>+U52</f>
        <v>10</v>
      </c>
      <c r="X52" s="278">
        <f>+W52*$C$52</f>
        <v>100</v>
      </c>
      <c r="Y52" s="283">
        <f>+W52</f>
        <v>10</v>
      </c>
      <c r="Z52" s="278">
        <f>+Y52*$C$52</f>
        <v>100</v>
      </c>
      <c r="AA52" s="33"/>
      <c r="AB52" s="33"/>
      <c r="AC52" s="33"/>
      <c r="AD52" s="33"/>
      <c r="AE52" s="33"/>
      <c r="AF52" s="33"/>
      <c r="AG52" s="33"/>
      <c r="AH52" s="33"/>
      <c r="AI52" s="33"/>
      <c r="AJ52" s="33"/>
      <c r="AK52" s="33"/>
      <c r="AL52" s="33"/>
    </row>
    <row r="53" spans="2:38" ht="29.25" customHeight="1" x14ac:dyDescent="0.25">
      <c r="B53" s="111" t="s">
        <v>37</v>
      </c>
      <c r="C53" s="411">
        <v>150</v>
      </c>
      <c r="D53" s="409">
        <v>5</v>
      </c>
      <c r="E53" s="30">
        <f>+D53*C53</f>
        <v>750</v>
      </c>
      <c r="F53" s="287"/>
      <c r="G53" s="417"/>
      <c r="H53" s="419"/>
      <c r="I53" s="417"/>
      <c r="J53" s="419"/>
      <c r="K53" s="283">
        <v>2</v>
      </c>
      <c r="L53" s="279">
        <f>+K53*$C$53</f>
        <v>300</v>
      </c>
      <c r="M53" s="283">
        <v>2</v>
      </c>
      <c r="N53" s="279">
        <f>+M53*$C$53</f>
        <v>300</v>
      </c>
      <c r="O53" s="283">
        <v>3</v>
      </c>
      <c r="P53" s="279">
        <f>+O53*$C$53</f>
        <v>450</v>
      </c>
      <c r="Q53" s="283">
        <v>3</v>
      </c>
      <c r="R53" s="279">
        <f>+Q53*$C$53</f>
        <v>450</v>
      </c>
      <c r="S53" s="283">
        <v>4</v>
      </c>
      <c r="T53" s="279">
        <f>+S53*$C$53</f>
        <v>600</v>
      </c>
      <c r="U53" s="283">
        <f>+S53</f>
        <v>4</v>
      </c>
      <c r="V53" s="279">
        <f>+U53*$C$53</f>
        <v>600</v>
      </c>
      <c r="W53" s="283">
        <v>5</v>
      </c>
      <c r="X53" s="279">
        <f>+W53*$C$53</f>
        <v>750</v>
      </c>
      <c r="Y53" s="283">
        <v>5</v>
      </c>
      <c r="Z53" s="279">
        <f>+Y53*$C$53</f>
        <v>750</v>
      </c>
      <c r="AA53" s="33"/>
      <c r="AB53" s="33"/>
      <c r="AC53" s="33"/>
      <c r="AD53" s="33"/>
      <c r="AE53" s="33"/>
      <c r="AF53" s="33"/>
      <c r="AG53" s="33"/>
      <c r="AH53" s="33"/>
      <c r="AI53" s="33"/>
      <c r="AJ53" s="33"/>
      <c r="AK53" s="33"/>
      <c r="AL53" s="33"/>
    </row>
    <row r="54" spans="2:38" ht="24.95" customHeight="1" x14ac:dyDescent="0.25">
      <c r="B54" s="111" t="s">
        <v>38</v>
      </c>
      <c r="C54" s="285">
        <v>150</v>
      </c>
      <c r="D54" s="409">
        <v>5</v>
      </c>
      <c r="E54" s="30">
        <f>+D54*C54</f>
        <v>750</v>
      </c>
      <c r="F54" s="287"/>
      <c r="G54" s="417"/>
      <c r="H54" s="419"/>
      <c r="I54" s="417"/>
      <c r="J54" s="419"/>
      <c r="K54" s="283">
        <v>2</v>
      </c>
      <c r="L54" s="279">
        <f>+K54*$C$54</f>
        <v>300</v>
      </c>
      <c r="M54" s="283">
        <v>2</v>
      </c>
      <c r="N54" s="279">
        <f>+M54*$C$54</f>
        <v>300</v>
      </c>
      <c r="O54" s="283">
        <v>3</v>
      </c>
      <c r="P54" s="279">
        <f>+O54*$C$54</f>
        <v>450</v>
      </c>
      <c r="Q54" s="283">
        <v>3</v>
      </c>
      <c r="R54" s="279">
        <f>+Q54*$C$54</f>
        <v>450</v>
      </c>
      <c r="S54" s="283">
        <v>4</v>
      </c>
      <c r="T54" s="279">
        <f>+S54*$C$54</f>
        <v>600</v>
      </c>
      <c r="U54" s="283">
        <f>+S54</f>
        <v>4</v>
      </c>
      <c r="V54" s="279">
        <f>+U54*$C$54</f>
        <v>600</v>
      </c>
      <c r="W54" s="283">
        <v>5</v>
      </c>
      <c r="X54" s="279">
        <f>+W54*$C$54</f>
        <v>750</v>
      </c>
      <c r="Y54" s="283">
        <v>5</v>
      </c>
      <c r="Z54" s="279">
        <f>+Y54*$C$54</f>
        <v>750</v>
      </c>
      <c r="AA54" s="33"/>
      <c r="AB54" s="33"/>
      <c r="AC54" s="33"/>
      <c r="AD54" s="33"/>
      <c r="AE54" s="33"/>
      <c r="AF54" s="33"/>
      <c r="AG54" s="33"/>
      <c r="AH54" s="33"/>
      <c r="AI54" s="33"/>
      <c r="AJ54" s="33"/>
      <c r="AK54" s="33"/>
      <c r="AL54" s="33"/>
    </row>
    <row r="55" spans="2:38" s="48" customFormat="1" ht="24.95" customHeight="1" x14ac:dyDescent="0.25">
      <c r="B55" s="406" t="s">
        <v>164</v>
      </c>
      <c r="C55" s="286">
        <v>200</v>
      </c>
      <c r="D55" s="291">
        <v>1</v>
      </c>
      <c r="E55" s="407">
        <f>+D55*C55</f>
        <v>200</v>
      </c>
      <c r="F55" s="289"/>
      <c r="G55" s="367"/>
      <c r="H55" s="368"/>
      <c r="I55" s="367"/>
      <c r="J55" s="368"/>
      <c r="K55" s="182"/>
      <c r="L55" s="280"/>
      <c r="M55" s="182"/>
      <c r="N55" s="280"/>
      <c r="O55" s="182"/>
      <c r="P55" s="280"/>
      <c r="Q55" s="182"/>
      <c r="R55" s="280"/>
      <c r="S55" s="182"/>
      <c r="T55" s="280"/>
      <c r="U55" s="182"/>
      <c r="V55" s="280"/>
      <c r="W55" s="182"/>
      <c r="X55" s="280"/>
      <c r="Y55" s="182"/>
      <c r="Z55" s="280"/>
      <c r="AA55" s="6"/>
      <c r="AB55" s="6"/>
      <c r="AC55" s="6"/>
      <c r="AD55" s="6"/>
      <c r="AE55" s="6"/>
      <c r="AF55" s="6"/>
      <c r="AG55" s="6"/>
      <c r="AH55" s="6"/>
      <c r="AI55" s="6"/>
      <c r="AJ55" s="6"/>
      <c r="AK55" s="6"/>
      <c r="AL55" s="6"/>
    </row>
    <row r="56" spans="2:38" s="48" customFormat="1" ht="9.75" customHeight="1" x14ac:dyDescent="0.25">
      <c r="B56" s="191"/>
      <c r="C56" s="192"/>
      <c r="D56" s="187"/>
      <c r="E56" s="192"/>
      <c r="F56" s="193"/>
      <c r="G56" s="189"/>
      <c r="H56" s="189"/>
      <c r="I56" s="189"/>
      <c r="J56" s="189"/>
      <c r="K56" s="190"/>
      <c r="L56" s="190"/>
      <c r="M56" s="190"/>
      <c r="N56" s="190"/>
      <c r="O56" s="190"/>
      <c r="P56" s="190"/>
      <c r="Q56" s="190"/>
      <c r="R56" s="190"/>
      <c r="S56" s="190"/>
      <c r="T56" s="190"/>
      <c r="U56" s="190"/>
      <c r="V56" s="190"/>
      <c r="W56" s="190"/>
      <c r="X56" s="190"/>
      <c r="Y56" s="190"/>
      <c r="Z56" s="190"/>
      <c r="AA56" s="189"/>
      <c r="AB56" s="189"/>
      <c r="AC56" s="189"/>
      <c r="AD56" s="189"/>
      <c r="AE56" s="189"/>
      <c r="AF56" s="189"/>
      <c r="AG56" s="189"/>
      <c r="AH56" s="189"/>
      <c r="AI56" s="189"/>
      <c r="AJ56" s="189"/>
      <c r="AK56" s="189"/>
      <c r="AL56" s="189"/>
    </row>
    <row r="57" spans="2:38" s="48" customFormat="1" ht="7.5" customHeight="1" x14ac:dyDescent="0.25">
      <c r="B57" s="185"/>
      <c r="C57" s="186"/>
      <c r="D57" s="194"/>
      <c r="E57" s="186"/>
      <c r="F57" s="188"/>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row>
    <row r="58" spans="2:38" ht="20.100000000000001" customHeight="1" x14ac:dyDescent="0.25">
      <c r="B58" s="28" t="s">
        <v>34</v>
      </c>
      <c r="C58" s="32">
        <f>+SUM(C59:C62)</f>
        <v>1200</v>
      </c>
      <c r="D58" s="3">
        <f>+SUM(D59:D62)</f>
        <v>4</v>
      </c>
      <c r="E58" s="32">
        <f>+SUM(E59:E62)</f>
        <v>1200</v>
      </c>
      <c r="F58" s="99"/>
      <c r="G58" s="630">
        <f>+SUM(G59:H62)</f>
        <v>0</v>
      </c>
      <c r="H58" s="631"/>
      <c r="I58" s="630">
        <f>+SUM(I59:J62)</f>
        <v>0</v>
      </c>
      <c r="J58" s="631"/>
      <c r="K58" s="630">
        <f>+SUM(K59:L62)</f>
        <v>100</v>
      </c>
      <c r="L58" s="631"/>
      <c r="M58" s="630">
        <f>+SUM(M59:N62)</f>
        <v>300</v>
      </c>
      <c r="N58" s="631"/>
      <c r="O58" s="630">
        <f>+SUM(O59:P62)</f>
        <v>300</v>
      </c>
      <c r="P58" s="631"/>
      <c r="Q58" s="630">
        <f>+SUM(Q59:R62)</f>
        <v>300</v>
      </c>
      <c r="R58" s="631"/>
      <c r="S58" s="630">
        <f>+SUM(S59:T62)</f>
        <v>300</v>
      </c>
      <c r="T58" s="631"/>
      <c r="U58" s="630">
        <f>+SUM(U59:V62)</f>
        <v>300</v>
      </c>
      <c r="V58" s="631"/>
      <c r="W58" s="630">
        <f>+SUM(W59:X62)</f>
        <v>300</v>
      </c>
      <c r="X58" s="631"/>
      <c r="Y58" s="630">
        <f>+SUM(Y59:Z62)</f>
        <v>300</v>
      </c>
      <c r="Z58" s="631"/>
      <c r="AA58" s="630">
        <f>+SUM(AA59:AB62)</f>
        <v>0</v>
      </c>
      <c r="AB58" s="631"/>
      <c r="AC58" s="630">
        <f>+SUM(AC59:AD62)</f>
        <v>0</v>
      </c>
      <c r="AD58" s="631"/>
      <c r="AE58" s="630">
        <f>+SUM(AE59:AF62)</f>
        <v>0</v>
      </c>
      <c r="AF58" s="631"/>
      <c r="AG58" s="630">
        <f>+SUM(AG59:AH62)</f>
        <v>0</v>
      </c>
      <c r="AH58" s="631"/>
      <c r="AI58" s="630">
        <f>+SUM(AI59:AJ62)</f>
        <v>0</v>
      </c>
      <c r="AJ58" s="631"/>
      <c r="AK58" s="630">
        <f>+SUM(AK59:AL62)</f>
        <v>0</v>
      </c>
      <c r="AL58" s="631"/>
    </row>
    <row r="59" spans="2:38" ht="18" customHeight="1" x14ac:dyDescent="0.25">
      <c r="B59" s="27" t="s">
        <v>39</v>
      </c>
      <c r="C59" s="410">
        <v>100</v>
      </c>
      <c r="D59" s="288">
        <v>1</v>
      </c>
      <c r="E59" s="34">
        <f>+D59*C59</f>
        <v>100</v>
      </c>
      <c r="F59" s="100"/>
      <c r="G59" s="22"/>
      <c r="H59" s="177"/>
      <c r="I59" s="177"/>
      <c r="J59" s="22"/>
      <c r="K59" s="636">
        <f>+E59</f>
        <v>100</v>
      </c>
      <c r="L59" s="637"/>
      <c r="M59" s="636">
        <f>+E59</f>
        <v>100</v>
      </c>
      <c r="N59" s="637"/>
      <c r="O59" s="636">
        <f>+M59</f>
        <v>100</v>
      </c>
      <c r="P59" s="637"/>
      <c r="Q59" s="636">
        <f>+O59</f>
        <v>100</v>
      </c>
      <c r="R59" s="637"/>
      <c r="S59" s="636">
        <f>+Q59</f>
        <v>100</v>
      </c>
      <c r="T59" s="637"/>
      <c r="U59" s="636">
        <f>+S59</f>
        <v>100</v>
      </c>
      <c r="V59" s="637"/>
      <c r="W59" s="636">
        <f>+U59</f>
        <v>100</v>
      </c>
      <c r="X59" s="637"/>
      <c r="Y59" s="636">
        <f>+W59</f>
        <v>100</v>
      </c>
      <c r="Z59" s="637"/>
      <c r="AA59" s="177"/>
      <c r="AB59" s="22"/>
      <c r="AC59" s="177"/>
      <c r="AD59" s="22"/>
      <c r="AE59" s="177"/>
      <c r="AF59" s="22"/>
      <c r="AG59" s="177"/>
      <c r="AH59" s="177"/>
      <c r="AI59" s="22"/>
      <c r="AJ59" s="177"/>
      <c r="AK59" s="177"/>
      <c r="AL59" s="22"/>
    </row>
    <row r="60" spans="2:38" ht="18" customHeight="1" x14ac:dyDescent="0.25">
      <c r="B60" s="25" t="s">
        <v>40</v>
      </c>
      <c r="C60" s="285">
        <v>200</v>
      </c>
      <c r="D60" s="409">
        <v>1</v>
      </c>
      <c r="E60" s="35">
        <f>+D60*C60</f>
        <v>200</v>
      </c>
      <c r="F60" s="101"/>
      <c r="G60" s="24"/>
      <c r="H60" s="178"/>
      <c r="I60" s="178"/>
      <c r="J60" s="24"/>
      <c r="K60" s="625">
        <v>0</v>
      </c>
      <c r="L60" s="626"/>
      <c r="M60" s="625">
        <f>+E60</f>
        <v>200</v>
      </c>
      <c r="N60" s="626"/>
      <c r="O60" s="625">
        <f>+M60</f>
        <v>200</v>
      </c>
      <c r="P60" s="626"/>
      <c r="Q60" s="625">
        <f>+O60</f>
        <v>200</v>
      </c>
      <c r="R60" s="626"/>
      <c r="S60" s="625">
        <f>+Q60</f>
        <v>200</v>
      </c>
      <c r="T60" s="626"/>
      <c r="U60" s="625">
        <f>+S60</f>
        <v>200</v>
      </c>
      <c r="V60" s="626"/>
      <c r="W60" s="625">
        <f>+U60</f>
        <v>200</v>
      </c>
      <c r="X60" s="626"/>
      <c r="Y60" s="625">
        <f>+W60</f>
        <v>200</v>
      </c>
      <c r="Z60" s="626"/>
      <c r="AA60" s="178"/>
      <c r="AB60" s="24"/>
      <c r="AC60" s="178"/>
      <c r="AD60" s="24"/>
      <c r="AE60" s="178"/>
      <c r="AF60" s="24"/>
      <c r="AG60" s="178"/>
      <c r="AH60" s="178"/>
      <c r="AI60" s="24"/>
      <c r="AJ60" s="178"/>
      <c r="AK60" s="178"/>
      <c r="AL60" s="24"/>
    </row>
    <row r="61" spans="2:38" ht="18" customHeight="1" x14ac:dyDescent="0.25">
      <c r="B61" s="25" t="s">
        <v>41</v>
      </c>
      <c r="C61" s="285">
        <v>400</v>
      </c>
      <c r="D61" s="409">
        <v>1</v>
      </c>
      <c r="E61" s="35">
        <f>+D61*C61</f>
        <v>400</v>
      </c>
      <c r="F61" s="101"/>
      <c r="G61" s="24"/>
      <c r="H61" s="178"/>
      <c r="I61" s="178"/>
      <c r="J61" s="24"/>
      <c r="K61" s="178"/>
      <c r="L61" s="24"/>
      <c r="M61" s="178"/>
      <c r="N61" s="24"/>
      <c r="O61" s="178"/>
      <c r="P61" s="24"/>
      <c r="Q61" s="178"/>
      <c r="R61" s="24"/>
      <c r="S61" s="178"/>
      <c r="T61" s="24"/>
      <c r="U61" s="178"/>
      <c r="V61" s="24"/>
      <c r="W61" s="178"/>
      <c r="X61" s="24"/>
      <c r="Y61" s="178"/>
      <c r="Z61" s="24"/>
      <c r="AA61" s="178"/>
      <c r="AB61" s="24"/>
      <c r="AC61" s="178"/>
      <c r="AD61" s="24"/>
      <c r="AE61" s="178"/>
      <c r="AF61" s="24"/>
      <c r="AG61" s="178"/>
      <c r="AH61" s="178"/>
      <c r="AI61" s="24"/>
      <c r="AJ61" s="178"/>
      <c r="AK61" s="178"/>
      <c r="AL61" s="24"/>
    </row>
    <row r="62" spans="2:38" ht="18" customHeight="1" x14ac:dyDescent="0.25">
      <c r="B62" s="26" t="s">
        <v>42</v>
      </c>
      <c r="C62" s="286">
        <v>500</v>
      </c>
      <c r="D62" s="291">
        <v>1</v>
      </c>
      <c r="E62" s="36">
        <f>+D62*C62</f>
        <v>500</v>
      </c>
      <c r="F62" s="102"/>
      <c r="G62" s="23"/>
      <c r="H62" s="179"/>
      <c r="I62" s="179"/>
      <c r="J62" s="23"/>
      <c r="K62" s="179"/>
      <c r="L62" s="23"/>
      <c r="M62" s="179"/>
      <c r="N62" s="23"/>
      <c r="O62" s="179"/>
      <c r="P62" s="23"/>
      <c r="Q62" s="179"/>
      <c r="R62" s="23"/>
      <c r="S62" s="179"/>
      <c r="T62" s="23"/>
      <c r="U62" s="179"/>
      <c r="V62" s="23"/>
      <c r="W62" s="179"/>
      <c r="X62" s="23"/>
      <c r="Y62" s="179"/>
      <c r="Z62" s="23"/>
      <c r="AA62" s="179"/>
      <c r="AB62" s="23"/>
      <c r="AC62" s="179"/>
      <c r="AD62" s="23"/>
      <c r="AE62" s="179"/>
      <c r="AF62" s="23"/>
      <c r="AG62" s="179"/>
      <c r="AH62" s="179"/>
      <c r="AI62" s="23"/>
      <c r="AJ62" s="179"/>
      <c r="AK62" s="179"/>
      <c r="AL62" s="23"/>
    </row>
    <row r="63" spans="2:38" ht="6" customHeight="1" x14ac:dyDescent="0.25">
      <c r="E63" s="12"/>
      <c r="F63" s="12"/>
    </row>
    <row r="64" spans="2:38" s="48" customFormat="1" ht="6" customHeight="1" x14ac:dyDescent="0.25">
      <c r="E64" s="12"/>
      <c r="F64" s="12"/>
    </row>
    <row r="65" spans="2:26" x14ac:dyDescent="0.25">
      <c r="B65" s="28" t="s">
        <v>199</v>
      </c>
      <c r="C65" s="157"/>
      <c r="D65" s="157"/>
      <c r="E65" s="157"/>
      <c r="F65" s="157"/>
      <c r="G65" s="630">
        <f>+SUM(G66:H69)</f>
        <v>0</v>
      </c>
      <c r="H65" s="631"/>
      <c r="I65" s="630">
        <f>+SUM(I66:J69)</f>
        <v>0</v>
      </c>
      <c r="J65" s="631"/>
      <c r="K65" s="628">
        <f>+SUM(K66:L69)</f>
        <v>120</v>
      </c>
      <c r="L65" s="629"/>
      <c r="M65" s="628">
        <f>+SUM(M66:N69)</f>
        <v>120</v>
      </c>
      <c r="N65" s="629"/>
      <c r="O65" s="628">
        <f>+SUM(O66:P69)</f>
        <v>120</v>
      </c>
      <c r="P65" s="629"/>
      <c r="Q65" s="628">
        <f>+SUM(Q66:R69)</f>
        <v>120</v>
      </c>
      <c r="R65" s="629"/>
      <c r="S65" s="628">
        <f>+SUM(S66:T69)</f>
        <v>240</v>
      </c>
      <c r="T65" s="629"/>
      <c r="U65" s="628">
        <f>+SUM(U66:V69)</f>
        <v>240</v>
      </c>
      <c r="V65" s="629"/>
      <c r="W65" s="628">
        <f>+SUM(W66:X69)</f>
        <v>240</v>
      </c>
      <c r="X65" s="629"/>
      <c r="Y65" s="628">
        <f>+SUM(Y66:Z69)</f>
        <v>240</v>
      </c>
      <c r="Z65" s="629"/>
    </row>
    <row r="66" spans="2:26" x14ac:dyDescent="0.25">
      <c r="B66" s="412" t="s">
        <v>200</v>
      </c>
      <c r="C66" s="113"/>
      <c r="D66" s="113"/>
      <c r="E66" s="113"/>
      <c r="F66" s="113"/>
      <c r="G66" s="179"/>
      <c r="H66" s="179"/>
      <c r="I66" s="281"/>
      <c r="J66" s="281"/>
      <c r="K66" s="627">
        <v>120</v>
      </c>
      <c r="L66" s="627"/>
      <c r="M66" s="627">
        <v>120</v>
      </c>
      <c r="N66" s="627"/>
      <c r="O66" s="627">
        <v>120</v>
      </c>
      <c r="P66" s="627"/>
      <c r="Q66" s="627">
        <v>120</v>
      </c>
      <c r="R66" s="627"/>
      <c r="S66" s="627">
        <v>240</v>
      </c>
      <c r="T66" s="627"/>
      <c r="U66" s="627">
        <f>+S66</f>
        <v>240</v>
      </c>
      <c r="V66" s="627"/>
      <c r="W66" s="627">
        <f>+U66</f>
        <v>240</v>
      </c>
      <c r="X66" s="627"/>
      <c r="Y66" s="627">
        <f>+W66</f>
        <v>240</v>
      </c>
      <c r="Z66" s="627"/>
    </row>
    <row r="68" spans="2:26" x14ac:dyDescent="0.25">
      <c r="K68" s="229"/>
      <c r="M68" s="270"/>
      <c r="O68" s="270"/>
      <c r="Q68" s="270"/>
      <c r="S68" s="270"/>
      <c r="U68" s="270"/>
      <c r="W68" s="270"/>
    </row>
    <row r="71" spans="2:26" x14ac:dyDescent="0.25">
      <c r="K71" s="271"/>
    </row>
  </sheetData>
  <mergeCells count="232">
    <mergeCell ref="W18:X18"/>
    <mergeCell ref="Y18:Z18"/>
    <mergeCell ref="G20:H20"/>
    <mergeCell ref="I20:J20"/>
    <mergeCell ref="K20:L20"/>
    <mergeCell ref="M20:N20"/>
    <mergeCell ref="O20:P20"/>
    <mergeCell ref="Q20:R20"/>
    <mergeCell ref="S20:T20"/>
    <mergeCell ref="U20:V20"/>
    <mergeCell ref="W20:X20"/>
    <mergeCell ref="Y20:Z20"/>
    <mergeCell ref="U18:V18"/>
    <mergeCell ref="P29:P31"/>
    <mergeCell ref="Q29:Q31"/>
    <mergeCell ref="R29:R31"/>
    <mergeCell ref="S29:S31"/>
    <mergeCell ref="T29:T31"/>
    <mergeCell ref="G18:H18"/>
    <mergeCell ref="I18:J18"/>
    <mergeCell ref="K18:L18"/>
    <mergeCell ref="M18:N18"/>
    <mergeCell ref="O18:P18"/>
    <mergeCell ref="Q18:R18"/>
    <mergeCell ref="S18:T18"/>
    <mergeCell ref="AG16:AH16"/>
    <mergeCell ref="AI16:AJ16"/>
    <mergeCell ref="Z34:Z38"/>
    <mergeCell ref="U29:U31"/>
    <mergeCell ref="V29:V31"/>
    <mergeCell ref="W29:W31"/>
    <mergeCell ref="X29:X31"/>
    <mergeCell ref="G29:G31"/>
    <mergeCell ref="H29:H31"/>
    <mergeCell ref="I29:I31"/>
    <mergeCell ref="J29:J31"/>
    <mergeCell ref="K29:K31"/>
    <mergeCell ref="L29:L31"/>
    <mergeCell ref="M29:M31"/>
    <mergeCell ref="N29:N31"/>
    <mergeCell ref="O29:O31"/>
    <mergeCell ref="Y29:Y31"/>
    <mergeCell ref="Z29:Z31"/>
    <mergeCell ref="L34:L38"/>
    <mergeCell ref="M34:M38"/>
    <mergeCell ref="N34:N38"/>
    <mergeCell ref="O34:O38"/>
    <mergeCell ref="P34:P38"/>
    <mergeCell ref="R34:R38"/>
    <mergeCell ref="B2:AL2"/>
    <mergeCell ref="G5:AL5"/>
    <mergeCell ref="J8:J13"/>
    <mergeCell ref="L8:L13"/>
    <mergeCell ref="N8:N13"/>
    <mergeCell ref="P8:P13"/>
    <mergeCell ref="R8:R13"/>
    <mergeCell ref="G8:G13"/>
    <mergeCell ref="D8:D13"/>
    <mergeCell ref="B5:B6"/>
    <mergeCell ref="E5:E6"/>
    <mergeCell ref="AF8:AF13"/>
    <mergeCell ref="AI8:AI13"/>
    <mergeCell ref="AL8:AL13"/>
    <mergeCell ref="D5:D6"/>
    <mergeCell ref="C5:C6"/>
    <mergeCell ref="B4:AL4"/>
    <mergeCell ref="Z8:Z13"/>
    <mergeCell ref="AB8:AB13"/>
    <mergeCell ref="S8:S13"/>
    <mergeCell ref="U8:U13"/>
    <mergeCell ref="U6:V6"/>
    <mergeCell ref="V8:V13"/>
    <mergeCell ref="H8:H13"/>
    <mergeCell ref="F5:F6"/>
    <mergeCell ref="E8:E13"/>
    <mergeCell ref="F8:F13"/>
    <mergeCell ref="T8:T13"/>
    <mergeCell ref="G6:H6"/>
    <mergeCell ref="I6:J6"/>
    <mergeCell ref="K6:L6"/>
    <mergeCell ref="M6:N6"/>
    <mergeCell ref="O6:P6"/>
    <mergeCell ref="Q6:R6"/>
    <mergeCell ref="S6:T6"/>
    <mergeCell ref="I8:I13"/>
    <mergeCell ref="K8:K13"/>
    <mergeCell ref="M8:M13"/>
    <mergeCell ref="O8:O13"/>
    <mergeCell ref="Q8:Q13"/>
    <mergeCell ref="AG6:AH6"/>
    <mergeCell ref="AI6:AJ6"/>
    <mergeCell ref="AK6:AL6"/>
    <mergeCell ref="W8:W13"/>
    <mergeCell ref="Y8:Y13"/>
    <mergeCell ref="AA8:AA13"/>
    <mergeCell ref="AC8:AC13"/>
    <mergeCell ref="AE8:AE13"/>
    <mergeCell ref="AG8:AG13"/>
    <mergeCell ref="AH8:AH13"/>
    <mergeCell ref="AJ8:AJ13"/>
    <mergeCell ref="AK8:AK13"/>
    <mergeCell ref="W6:X6"/>
    <mergeCell ref="Y6:Z6"/>
    <mergeCell ref="AA6:AB6"/>
    <mergeCell ref="AC6:AD6"/>
    <mergeCell ref="AE6:AF6"/>
    <mergeCell ref="X8:X13"/>
    <mergeCell ref="AD8:AD13"/>
    <mergeCell ref="O42:P42"/>
    <mergeCell ref="Q42:R42"/>
    <mergeCell ref="S42:T42"/>
    <mergeCell ref="U42:V42"/>
    <mergeCell ref="W42:X42"/>
    <mergeCell ref="Y42:Z42"/>
    <mergeCell ref="G15:AL15"/>
    <mergeCell ref="G41:AL41"/>
    <mergeCell ref="G16:H16"/>
    <mergeCell ref="O16:P16"/>
    <mergeCell ref="Q16:R16"/>
    <mergeCell ref="AK16:AL16"/>
    <mergeCell ref="I16:J16"/>
    <mergeCell ref="K16:L16"/>
    <mergeCell ref="M16:N16"/>
    <mergeCell ref="Q34:Q38"/>
    <mergeCell ref="G34:G38"/>
    <mergeCell ref="H34:H38"/>
    <mergeCell ref="I34:I38"/>
    <mergeCell ref="J34:J38"/>
    <mergeCell ref="K34:K38"/>
    <mergeCell ref="U34:U38"/>
    <mergeCell ref="S34:S38"/>
    <mergeCell ref="T34:T38"/>
    <mergeCell ref="Y44:Z44"/>
    <mergeCell ref="G58:H58"/>
    <mergeCell ref="I58:J58"/>
    <mergeCell ref="K58:L58"/>
    <mergeCell ref="M58:N58"/>
    <mergeCell ref="O58:P58"/>
    <mergeCell ref="Q58:R58"/>
    <mergeCell ref="S58:T58"/>
    <mergeCell ref="U58:V58"/>
    <mergeCell ref="W58:X58"/>
    <mergeCell ref="Y58:Z58"/>
    <mergeCell ref="K44:L44"/>
    <mergeCell ref="M44:N44"/>
    <mergeCell ref="O44:P44"/>
    <mergeCell ref="Q44:R44"/>
    <mergeCell ref="S44:T44"/>
    <mergeCell ref="U44:V44"/>
    <mergeCell ref="W44:X44"/>
    <mergeCell ref="AI58:AJ58"/>
    <mergeCell ref="AK58:AL58"/>
    <mergeCell ref="AA58:AB58"/>
    <mergeCell ref="AC58:AD58"/>
    <mergeCell ref="AE58:AF58"/>
    <mergeCell ref="AG58:AH58"/>
    <mergeCell ref="K59:L59"/>
    <mergeCell ref="M59:N59"/>
    <mergeCell ref="O59:P59"/>
    <mergeCell ref="Q59:R59"/>
    <mergeCell ref="S59:T59"/>
    <mergeCell ref="U59:V59"/>
    <mergeCell ref="W59:X59"/>
    <mergeCell ref="Y59:Z59"/>
    <mergeCell ref="G43:H43"/>
    <mergeCell ref="I43:J43"/>
    <mergeCell ref="K43:L43"/>
    <mergeCell ref="M43:N43"/>
    <mergeCell ref="O43:P43"/>
    <mergeCell ref="Q43:R43"/>
    <mergeCell ref="S43:T43"/>
    <mergeCell ref="U43:V43"/>
    <mergeCell ref="W43:X43"/>
    <mergeCell ref="Y43:Z43"/>
    <mergeCell ref="AA43:AB43"/>
    <mergeCell ref="AC43:AD43"/>
    <mergeCell ref="AE43:AF43"/>
    <mergeCell ref="AG43:AH43"/>
    <mergeCell ref="AI43:AJ43"/>
    <mergeCell ref="AK43:AL43"/>
    <mergeCell ref="S16:T16"/>
    <mergeCell ref="U16:V16"/>
    <mergeCell ref="W16:X16"/>
    <mergeCell ref="Y16:Z16"/>
    <mergeCell ref="AA16:AB16"/>
    <mergeCell ref="AC16:AD16"/>
    <mergeCell ref="AE16:AF16"/>
    <mergeCell ref="AA42:AB42"/>
    <mergeCell ref="AC42:AD42"/>
    <mergeCell ref="AE42:AF42"/>
    <mergeCell ref="AG42:AH42"/>
    <mergeCell ref="AI42:AJ42"/>
    <mergeCell ref="AK42:AL42"/>
    <mergeCell ref="V34:V38"/>
    <mergeCell ref="W34:W38"/>
    <mergeCell ref="X34:X38"/>
    <mergeCell ref="Y34:Y38"/>
    <mergeCell ref="B41:B42"/>
    <mergeCell ref="C41:C42"/>
    <mergeCell ref="D41:D42"/>
    <mergeCell ref="E41:E42"/>
    <mergeCell ref="F41:F42"/>
    <mergeCell ref="G42:H42"/>
    <mergeCell ref="I42:J42"/>
    <mergeCell ref="K42:L42"/>
    <mergeCell ref="M42:N42"/>
    <mergeCell ref="G65:H65"/>
    <mergeCell ref="I65:J65"/>
    <mergeCell ref="K65:L65"/>
    <mergeCell ref="M65:N65"/>
    <mergeCell ref="O65:P65"/>
    <mergeCell ref="Q65:R65"/>
    <mergeCell ref="S65:T65"/>
    <mergeCell ref="U65:V65"/>
    <mergeCell ref="W65:X65"/>
    <mergeCell ref="Y60:Z60"/>
    <mergeCell ref="K66:L66"/>
    <mergeCell ref="M66:N66"/>
    <mergeCell ref="O66:P66"/>
    <mergeCell ref="Q66:R66"/>
    <mergeCell ref="S66:T66"/>
    <mergeCell ref="U66:V66"/>
    <mergeCell ref="W66:X66"/>
    <mergeCell ref="Y66:Z66"/>
    <mergeCell ref="Y65:Z65"/>
    <mergeCell ref="K60:L60"/>
    <mergeCell ref="M60:N60"/>
    <mergeCell ref="O60:P60"/>
    <mergeCell ref="Q60:R60"/>
    <mergeCell ref="S60:T60"/>
    <mergeCell ref="U60:V60"/>
    <mergeCell ref="W60:X60"/>
  </mergeCells>
  <pageMargins left="0.7" right="0.7" top="0.75" bottom="0.75" header="0.3" footer="0.3"/>
  <pageSetup paperSize="9" orientation="portrait" horizontalDpi="300" verticalDpi="300" r:id="rId1"/>
  <ignoredErrors>
    <ignoredError sqref="E58 L52 M51 M52 O51 O52 Q51:Q52 S51:S52 U52:U54 V52:X52 Y52 E50 D16 V51 X51 V54 V53 X53 X54" formula="1"/>
    <ignoredError sqref="C50:D50 K50 C16" formulaRange="1"/>
    <ignoredError sqref="D43" formula="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119"/>
  <sheetViews>
    <sheetView topLeftCell="D29" zoomScale="80" zoomScaleNormal="80" workbookViewId="0">
      <selection activeCell="N35" sqref="N35"/>
    </sheetView>
  </sheetViews>
  <sheetFormatPr defaultRowHeight="15" x14ac:dyDescent="0.25"/>
  <cols>
    <col min="2" max="2" width="59.5703125" bestFit="1" customWidth="1"/>
    <col min="3" max="3" width="11.85546875" customWidth="1"/>
    <col min="4" max="4" width="21.28515625" customWidth="1"/>
    <col min="5" max="5" width="15.85546875" customWidth="1"/>
    <col min="6" max="6" width="13.42578125" bestFit="1" customWidth="1"/>
    <col min="7" max="7" width="17.42578125" bestFit="1" customWidth="1"/>
    <col min="8" max="10" width="17.85546875" bestFit="1" customWidth="1"/>
    <col min="11" max="11" width="17.42578125" bestFit="1" customWidth="1"/>
    <col min="12" max="13" width="17.85546875" bestFit="1" customWidth="1"/>
    <col min="14" max="14" width="18.28515625" bestFit="1" customWidth="1"/>
    <col min="15" max="19" width="11.7109375" customWidth="1"/>
  </cols>
  <sheetData>
    <row r="2" spans="2:21" ht="57.95" customHeight="1" x14ac:dyDescent="0.25">
      <c r="B2" s="660" t="s">
        <v>147</v>
      </c>
      <c r="C2" s="660"/>
      <c r="D2" s="660"/>
      <c r="E2" s="660"/>
      <c r="F2" s="660"/>
      <c r="G2" s="660"/>
      <c r="H2" s="660"/>
      <c r="I2" s="660"/>
      <c r="J2" s="660"/>
      <c r="K2" s="660"/>
      <c r="L2" s="660"/>
      <c r="M2" s="660"/>
      <c r="N2" s="660"/>
      <c r="O2" s="660"/>
      <c r="P2" s="660"/>
      <c r="Q2" s="660"/>
      <c r="R2" s="660"/>
      <c r="S2" s="660"/>
      <c r="T2" s="81"/>
      <c r="U2" s="81"/>
    </row>
    <row r="3" spans="2:21" s="48" customFormat="1" ht="13.5" customHeight="1" x14ac:dyDescent="0.25">
      <c r="B3" s="104"/>
      <c r="C3" s="104"/>
      <c r="D3" s="104"/>
      <c r="E3" s="104"/>
      <c r="F3" s="104"/>
      <c r="G3" s="104"/>
      <c r="H3" s="104"/>
      <c r="I3" s="104"/>
      <c r="J3" s="104"/>
      <c r="K3" s="104"/>
      <c r="L3" s="104"/>
      <c r="M3" s="104"/>
      <c r="N3" s="104"/>
      <c r="O3" s="104"/>
      <c r="P3" s="104"/>
      <c r="Q3" s="104"/>
      <c r="R3" s="104"/>
      <c r="S3" s="104"/>
      <c r="T3" s="81"/>
      <c r="U3" s="81"/>
    </row>
    <row r="4" spans="2:21" s="48" customFormat="1" ht="26.25" customHeight="1" x14ac:dyDescent="0.25">
      <c r="B4" s="610" t="s">
        <v>120</v>
      </c>
      <c r="C4" s="611"/>
      <c r="D4" s="611"/>
      <c r="E4" s="611"/>
      <c r="F4" s="611"/>
      <c r="G4" s="611"/>
      <c r="H4" s="611"/>
      <c r="I4" s="611"/>
      <c r="J4" s="611"/>
      <c r="K4" s="611"/>
      <c r="L4" s="611"/>
      <c r="M4" s="611"/>
      <c r="N4" s="611"/>
      <c r="O4" s="295"/>
      <c r="P4" s="295"/>
      <c r="Q4" s="295"/>
      <c r="R4" s="295"/>
      <c r="S4" s="295"/>
      <c r="T4" s="81"/>
      <c r="U4" s="81"/>
    </row>
    <row r="5" spans="2:21" ht="20.100000000000001" customHeight="1" x14ac:dyDescent="0.25">
      <c r="B5" s="663" t="s">
        <v>214</v>
      </c>
      <c r="C5" s="661" t="s">
        <v>121</v>
      </c>
      <c r="D5" s="662"/>
      <c r="E5" s="654" t="s">
        <v>23</v>
      </c>
      <c r="F5" s="655"/>
      <c r="G5" s="655"/>
      <c r="H5" s="655"/>
      <c r="I5" s="655"/>
      <c r="J5" s="655"/>
      <c r="K5" s="655"/>
      <c r="L5" s="655"/>
      <c r="M5" s="655"/>
      <c r="N5" s="655"/>
      <c r="O5" s="296"/>
      <c r="P5" s="296"/>
      <c r="Q5" s="296"/>
      <c r="R5" s="296"/>
      <c r="S5" s="297"/>
    </row>
    <row r="6" spans="2:21" ht="20.100000000000001" customHeight="1" x14ac:dyDescent="0.25">
      <c r="B6" s="664"/>
      <c r="C6" s="105" t="s">
        <v>197</v>
      </c>
      <c r="D6" s="105" t="s">
        <v>122</v>
      </c>
      <c r="E6" s="2">
        <v>2017</v>
      </c>
      <c r="F6" s="2">
        <f>+E6+1</f>
        <v>2018</v>
      </c>
      <c r="G6" s="2">
        <f t="shared" ref="G6:S6" si="0">+F6+1</f>
        <v>2019</v>
      </c>
      <c r="H6" s="2">
        <f t="shared" si="0"/>
        <v>2020</v>
      </c>
      <c r="I6" s="2">
        <f t="shared" si="0"/>
        <v>2021</v>
      </c>
      <c r="J6" s="2">
        <f t="shared" si="0"/>
        <v>2022</v>
      </c>
      <c r="K6" s="2">
        <f t="shared" si="0"/>
        <v>2023</v>
      </c>
      <c r="L6" s="2">
        <f t="shared" si="0"/>
        <v>2024</v>
      </c>
      <c r="M6" s="2">
        <f t="shared" si="0"/>
        <v>2025</v>
      </c>
      <c r="N6" s="452">
        <f t="shared" si="0"/>
        <v>2026</v>
      </c>
      <c r="O6" s="470">
        <f t="shared" si="0"/>
        <v>2027</v>
      </c>
      <c r="P6" s="227">
        <f t="shared" si="0"/>
        <v>2028</v>
      </c>
      <c r="Q6" s="227">
        <f t="shared" si="0"/>
        <v>2029</v>
      </c>
      <c r="R6" s="227">
        <f t="shared" si="0"/>
        <v>2030</v>
      </c>
      <c r="S6" s="227">
        <f t="shared" si="0"/>
        <v>2031</v>
      </c>
    </row>
    <row r="7" spans="2:21" ht="19.5" customHeight="1" x14ac:dyDescent="0.25">
      <c r="B7" s="107" t="s">
        <v>45</v>
      </c>
      <c r="C7" s="669"/>
      <c r="D7" s="670"/>
      <c r="E7" s="401">
        <f t="shared" ref="E7:N7" si="1">+SUM(E8:E9)</f>
        <v>0</v>
      </c>
      <c r="F7" s="401">
        <f t="shared" si="1"/>
        <v>0</v>
      </c>
      <c r="G7" s="401">
        <f t="shared" si="1"/>
        <v>120000</v>
      </c>
      <c r="H7" s="401">
        <f t="shared" si="1"/>
        <v>120000</v>
      </c>
      <c r="I7" s="401">
        <f t="shared" si="1"/>
        <v>120000</v>
      </c>
      <c r="J7" s="401">
        <f t="shared" si="1"/>
        <v>120000</v>
      </c>
      <c r="K7" s="401">
        <f t="shared" si="1"/>
        <v>120000</v>
      </c>
      <c r="L7" s="401">
        <f t="shared" si="1"/>
        <v>120000</v>
      </c>
      <c r="M7" s="401">
        <f t="shared" si="1"/>
        <v>120000</v>
      </c>
      <c r="N7" s="471">
        <f t="shared" si="1"/>
        <v>120000</v>
      </c>
      <c r="O7" s="212"/>
      <c r="P7" s="212"/>
      <c r="Q7" s="212"/>
      <c r="R7" s="212"/>
      <c r="S7" s="209"/>
    </row>
    <row r="8" spans="2:21" ht="19.5" customHeight="1" x14ac:dyDescent="0.25">
      <c r="B8" s="108" t="s">
        <v>273</v>
      </c>
      <c r="C8" s="225">
        <v>5000</v>
      </c>
      <c r="D8" s="207"/>
      <c r="E8" s="195">
        <f>+$C$8*'III. detalhes (áreas m2)'!G18</f>
        <v>0</v>
      </c>
      <c r="F8" s="195">
        <f>+$C$8*'III. detalhes (áreas m2)'!I18</f>
        <v>0</v>
      </c>
      <c r="G8" s="195">
        <f>+$C$8*'III. detalhes (áreas m2)'!K18</f>
        <v>120000</v>
      </c>
      <c r="H8" s="195">
        <f>+$C$8*'III. detalhes (áreas m2)'!M18</f>
        <v>120000</v>
      </c>
      <c r="I8" s="195">
        <f>+$C$8*'III. detalhes (áreas m2)'!O18</f>
        <v>120000</v>
      </c>
      <c r="J8" s="195">
        <f>+$C$8*'III. detalhes (áreas m2)'!Q18</f>
        <v>120000</v>
      </c>
      <c r="K8" s="195">
        <f>+$C$8*'III. detalhes (áreas m2)'!S18</f>
        <v>120000</v>
      </c>
      <c r="L8" s="195">
        <f>+$C$8*'III. detalhes (áreas m2)'!U18</f>
        <v>120000</v>
      </c>
      <c r="M8" s="195">
        <f>+$C$8*'III. detalhes (áreas m2)'!W18</f>
        <v>120000</v>
      </c>
      <c r="N8" s="196">
        <f>+$C$8*'III. detalhes (áreas m2)'!Y18</f>
        <v>120000</v>
      </c>
      <c r="O8" s="212"/>
      <c r="P8" s="212"/>
      <c r="Q8" s="212"/>
      <c r="R8" s="212"/>
      <c r="S8" s="209"/>
    </row>
    <row r="9" spans="2:21" s="48" customFormat="1" ht="19.5" customHeight="1" x14ac:dyDescent="0.25">
      <c r="B9" s="108" t="s">
        <v>213</v>
      </c>
      <c r="C9" s="230">
        <v>1000</v>
      </c>
      <c r="D9" s="217"/>
      <c r="E9" s="199">
        <f>+$C$9*'III. detalhes (áreas m2)'!G20</f>
        <v>0</v>
      </c>
      <c r="F9" s="199">
        <f>+$C$9*'III. detalhes (áreas m2)'!I20</f>
        <v>0</v>
      </c>
      <c r="G9" s="199">
        <f>+$C$9*'III. detalhes (áreas m2)'!K20</f>
        <v>0</v>
      </c>
      <c r="H9" s="199">
        <f>+$C$9*'III. detalhes (áreas m2)'!M20</f>
        <v>0</v>
      </c>
      <c r="I9" s="199">
        <f>+$C$9*'III. detalhes (áreas m2)'!O20</f>
        <v>0</v>
      </c>
      <c r="J9" s="199">
        <f>+$C$9*'III. detalhes (áreas m2)'!Q20</f>
        <v>0</v>
      </c>
      <c r="K9" s="199">
        <f>+$C$9*'III. detalhes (áreas m2)'!S20</f>
        <v>0</v>
      </c>
      <c r="L9" s="199">
        <f>+$C$9*'III. detalhes (áreas m2)'!U20</f>
        <v>0</v>
      </c>
      <c r="M9" s="199">
        <f>+$C$9*'III. detalhes (áreas m2)'!W20</f>
        <v>0</v>
      </c>
      <c r="N9" s="472">
        <f>+$C$9*'III. detalhes (áreas m2)'!Y20</f>
        <v>0</v>
      </c>
      <c r="O9" s="212"/>
      <c r="P9" s="212"/>
      <c r="Q9" s="212"/>
      <c r="R9" s="212"/>
      <c r="S9" s="212"/>
    </row>
    <row r="10" spans="2:21" ht="23.25" customHeight="1" x14ac:dyDescent="0.25">
      <c r="B10" s="610"/>
      <c r="C10" s="611"/>
      <c r="D10" s="611"/>
      <c r="E10" s="656"/>
      <c r="F10" s="656"/>
      <c r="G10" s="656"/>
      <c r="H10" s="656"/>
      <c r="I10" s="656"/>
      <c r="J10" s="656"/>
      <c r="K10" s="656"/>
      <c r="L10" s="656"/>
      <c r="M10" s="656"/>
      <c r="N10" s="656"/>
      <c r="O10" s="610"/>
      <c r="P10" s="611"/>
      <c r="Q10" s="611"/>
      <c r="R10" s="611"/>
      <c r="S10" s="611"/>
    </row>
    <row r="11" spans="2:21" ht="19.5" customHeight="1" x14ac:dyDescent="0.25">
      <c r="B11" s="44" t="s">
        <v>48</v>
      </c>
      <c r="C11" s="667"/>
      <c r="D11" s="668"/>
      <c r="E11" s="399">
        <f t="shared" ref="E11:N11" si="2">+SUM(E12:E13)</f>
        <v>0</v>
      </c>
      <c r="F11" s="399">
        <f t="shared" si="2"/>
        <v>980172.00000000012</v>
      </c>
      <c r="G11" s="400">
        <f>+SUM(G12:G13)</f>
        <v>1147400.8929729732</v>
      </c>
      <c r="H11" s="400">
        <f t="shared" si="2"/>
        <v>1314629.7859459459</v>
      </c>
      <c r="I11" s="400">
        <f t="shared" si="2"/>
        <v>1481858.6789189191</v>
      </c>
      <c r="J11" s="400">
        <f t="shared" si="2"/>
        <v>1649087.5718918918</v>
      </c>
      <c r="K11" s="400">
        <f t="shared" si="2"/>
        <v>836144.46486486483</v>
      </c>
      <c r="L11" s="400">
        <f t="shared" si="2"/>
        <v>1003373.3578378377</v>
      </c>
      <c r="M11" s="400">
        <f t="shared" si="2"/>
        <v>1226345.2151351352</v>
      </c>
      <c r="N11" s="473">
        <f t="shared" si="2"/>
        <v>1783774.8583783782</v>
      </c>
      <c r="O11" s="114"/>
      <c r="P11" s="114"/>
      <c r="Q11" s="114"/>
      <c r="R11" s="114"/>
      <c r="S11" s="106"/>
    </row>
    <row r="12" spans="2:21" ht="19.5" customHeight="1" x14ac:dyDescent="0.25">
      <c r="B12" s="391" t="s">
        <v>238</v>
      </c>
      <c r="C12" s="392"/>
      <c r="D12" s="232">
        <v>3</v>
      </c>
      <c r="E12" s="228">
        <f>+$D$12*'III. detalhes (áreas m2)'!H25</f>
        <v>0</v>
      </c>
      <c r="F12" s="228">
        <f>+$D$12*'III. detalhes (áreas m2)'!J25</f>
        <v>0</v>
      </c>
      <c r="G12" s="228">
        <f>+$D$12*'III. detalhes (áreas m2)'!L25*12</f>
        <v>167228.89297297294</v>
      </c>
      <c r="H12" s="228">
        <f>+$D$12*'III. detalhes (áreas m2)'!N25*12</f>
        <v>334457.78594594589</v>
      </c>
      <c r="I12" s="228">
        <f>+$D$12*'III. detalhes (áreas m2)'!P25*12</f>
        <v>501686.67891891883</v>
      </c>
      <c r="J12" s="228">
        <f>+$D$12*'III. detalhes (áreas m2)'!R25*12</f>
        <v>668915.57189189177</v>
      </c>
      <c r="K12" s="228">
        <f>+$D$12*'III. detalhes (áreas m2)'!T25*12</f>
        <v>836144.46486486483</v>
      </c>
      <c r="L12" s="228">
        <f>+$D$12*'III. detalhes (áreas m2)'!V25*12</f>
        <v>1003373.3578378377</v>
      </c>
      <c r="M12" s="228">
        <f>+$D$12*'III. detalhes (áreas m2)'!X25*12</f>
        <v>1226345.2151351352</v>
      </c>
      <c r="N12" s="196">
        <f>+$D$12*'III. detalhes (áreas m2)'!Z25*12</f>
        <v>1783774.8583783782</v>
      </c>
      <c r="O12" s="228"/>
      <c r="P12" s="228"/>
      <c r="Q12" s="228"/>
      <c r="R12" s="228"/>
      <c r="S12" s="196"/>
    </row>
    <row r="13" spans="2:21" s="48" customFormat="1" ht="19.5" customHeight="1" x14ac:dyDescent="0.25">
      <c r="B13" s="109" t="s">
        <v>239</v>
      </c>
      <c r="C13" s="210"/>
      <c r="D13" s="226">
        <v>300</v>
      </c>
      <c r="E13" s="197">
        <f>D13*'III. detalhes (áreas m2)'!H26</f>
        <v>0</v>
      </c>
      <c r="F13" s="197">
        <f>D13*'III. detalhes (áreas m2)'!J26</f>
        <v>980172.00000000012</v>
      </c>
      <c r="G13" s="197">
        <f>D13*'III. detalhes (áreas m2)'!L26</f>
        <v>980172.00000000012</v>
      </c>
      <c r="H13" s="197">
        <f>+$D$13*'III. detalhes (áreas m2)'!N26</f>
        <v>980172.00000000012</v>
      </c>
      <c r="I13" s="197">
        <f>+$D$13*'III. detalhes (áreas m2)'!P26</f>
        <v>980172.00000000012</v>
      </c>
      <c r="J13" s="197">
        <f>+$D$13*'III. detalhes (áreas m2)'!R26</f>
        <v>980172.00000000012</v>
      </c>
      <c r="K13" s="197">
        <f>+$D$13*'III. detalhes (áreas m2)'!T26</f>
        <v>0</v>
      </c>
      <c r="L13" s="197">
        <f>+$D$13*'III. detalhes (áreas m2)'!V26</f>
        <v>0</v>
      </c>
      <c r="M13" s="197">
        <f>+$D$13*'III. detalhes (áreas m2)'!X26</f>
        <v>0</v>
      </c>
      <c r="N13" s="198">
        <f>+$D$13*'III. detalhes (áreas m2)'!Z26</f>
        <v>0</v>
      </c>
      <c r="O13" s="197"/>
      <c r="P13" s="197"/>
      <c r="Q13" s="197"/>
      <c r="R13" s="197"/>
      <c r="S13" s="197"/>
    </row>
    <row r="14" spans="2:21" ht="6" customHeight="1" x14ac:dyDescent="0.25">
      <c r="B14" s="657"/>
      <c r="C14" s="658"/>
      <c r="D14" s="658"/>
      <c r="E14" s="658"/>
      <c r="F14" s="658"/>
      <c r="G14" s="658"/>
      <c r="H14" s="658"/>
      <c r="I14" s="658"/>
      <c r="J14" s="658"/>
      <c r="K14" s="658"/>
      <c r="L14" s="658"/>
      <c r="M14" s="658"/>
      <c r="N14" s="658"/>
      <c r="O14" s="610"/>
      <c r="P14" s="611"/>
      <c r="Q14" s="611"/>
      <c r="R14" s="611"/>
      <c r="S14" s="611"/>
    </row>
    <row r="15" spans="2:21" s="48" customFormat="1" ht="19.5" customHeight="1" x14ac:dyDescent="0.25">
      <c r="B15" s="44" t="s">
        <v>2</v>
      </c>
      <c r="C15" s="5"/>
      <c r="D15" s="5"/>
      <c r="E15" s="399">
        <f>SUM(E16,E18,E23)</f>
        <v>0</v>
      </c>
      <c r="F15" s="400">
        <f t="shared" ref="F15:N15" si="3">SUM(F16,F18,F23)</f>
        <v>0</v>
      </c>
      <c r="G15" s="400">
        <f>SUM(G16,G18,G23)</f>
        <v>291900</v>
      </c>
      <c r="H15" s="400">
        <f t="shared" si="3"/>
        <v>370300</v>
      </c>
      <c r="I15" s="400">
        <f t="shared" si="3"/>
        <v>514800</v>
      </c>
      <c r="J15" s="400">
        <f t="shared" si="3"/>
        <v>533300</v>
      </c>
      <c r="K15" s="400">
        <f t="shared" si="3"/>
        <v>677900</v>
      </c>
      <c r="L15" s="400">
        <f t="shared" si="3"/>
        <v>692900</v>
      </c>
      <c r="M15" s="400">
        <f t="shared" si="3"/>
        <v>834000</v>
      </c>
      <c r="N15" s="473">
        <f t="shared" si="3"/>
        <v>854000</v>
      </c>
      <c r="S15" s="106"/>
    </row>
    <row r="16" spans="2:21" s="48" customFormat="1" ht="19.5" customHeight="1" x14ac:dyDescent="0.25">
      <c r="B16" s="110" t="s">
        <v>24</v>
      </c>
      <c r="C16" s="665"/>
      <c r="D16" s="666"/>
      <c r="E16" s="222">
        <f t="shared" ref="E16:N16" si="4">+SUM(E17:E17)</f>
        <v>0</v>
      </c>
      <c r="F16" s="223">
        <f t="shared" si="4"/>
        <v>0</v>
      </c>
      <c r="G16" s="223">
        <f>+SUM(G17:G17)</f>
        <v>3900</v>
      </c>
      <c r="H16" s="223">
        <f t="shared" si="4"/>
        <v>4300</v>
      </c>
      <c r="I16" s="223">
        <f t="shared" si="4"/>
        <v>4800</v>
      </c>
      <c r="J16" s="223">
        <f t="shared" si="4"/>
        <v>5300</v>
      </c>
      <c r="K16" s="223">
        <f t="shared" si="4"/>
        <v>5900</v>
      </c>
      <c r="L16" s="223">
        <f t="shared" si="4"/>
        <v>6500</v>
      </c>
      <c r="M16" s="223">
        <f t="shared" si="4"/>
        <v>7200</v>
      </c>
      <c r="N16" s="474">
        <f t="shared" si="4"/>
        <v>8000</v>
      </c>
      <c r="O16" s="157"/>
      <c r="P16" s="157"/>
      <c r="Q16" s="157"/>
      <c r="R16" s="157"/>
      <c r="S16" s="158"/>
    </row>
    <row r="17" spans="2:19" s="48" customFormat="1" ht="19.5" customHeight="1" x14ac:dyDescent="0.25">
      <c r="B17" s="111" t="s">
        <v>25</v>
      </c>
      <c r="C17" s="225">
        <v>100</v>
      </c>
      <c r="D17" s="124"/>
      <c r="E17" s="228">
        <f>+C17*'III. detalhes (áreas m2)'!G44</f>
        <v>0</v>
      </c>
      <c r="F17" s="228">
        <f>+$C$17*'III. detalhes (áreas m2)'!I44</f>
        <v>0</v>
      </c>
      <c r="G17" s="228">
        <f>+$C$17*'III. detalhes (áreas m2)'!K44</f>
        <v>3900</v>
      </c>
      <c r="H17" s="228">
        <f>+$C$17*'III. detalhes (áreas m2)'!M44</f>
        <v>4300</v>
      </c>
      <c r="I17" s="228">
        <f>+$C$17*'III. detalhes (áreas m2)'!O44</f>
        <v>4800</v>
      </c>
      <c r="J17" s="228">
        <f>+$C$17*'III. detalhes (áreas m2)'!Q44</f>
        <v>5300</v>
      </c>
      <c r="K17" s="228">
        <f>+$C$17*'III. detalhes (áreas m2)'!S44</f>
        <v>5900</v>
      </c>
      <c r="L17" s="228">
        <f>+$C$17*'III. detalhes (áreas m2)'!U44</f>
        <v>6500</v>
      </c>
      <c r="M17" s="228">
        <f>+$C$17*'III. detalhes (áreas m2)'!W44</f>
        <v>7200</v>
      </c>
      <c r="N17" s="196">
        <f>+$C$17*'III. detalhes (áreas m2)'!Y44</f>
        <v>8000</v>
      </c>
      <c r="O17" s="208"/>
      <c r="P17" s="208"/>
      <c r="Q17" s="208"/>
      <c r="R17" s="208"/>
      <c r="S17" s="209"/>
    </row>
    <row r="18" spans="2:19" s="48" customFormat="1" ht="26.25" customHeight="1" x14ac:dyDescent="0.25">
      <c r="B18" s="110" t="s">
        <v>33</v>
      </c>
      <c r="C18" s="665"/>
      <c r="D18" s="666"/>
      <c r="E18" s="224">
        <f>+SUM(E19:E22)</f>
        <v>0</v>
      </c>
      <c r="F18" s="224">
        <f t="shared" ref="F18:N18" si="5">+SUM(F19:F22)</f>
        <v>0</v>
      </c>
      <c r="G18" s="224">
        <f>+SUM(G19:G22)</f>
        <v>270000</v>
      </c>
      <c r="H18" s="224">
        <f t="shared" si="5"/>
        <v>288000</v>
      </c>
      <c r="I18" s="224">
        <f t="shared" si="5"/>
        <v>432000</v>
      </c>
      <c r="J18" s="224">
        <f t="shared" si="5"/>
        <v>450000</v>
      </c>
      <c r="K18" s="224">
        <f t="shared" si="5"/>
        <v>594000</v>
      </c>
      <c r="L18" s="224">
        <f t="shared" si="5"/>
        <v>608400</v>
      </c>
      <c r="M18" s="224">
        <f t="shared" si="5"/>
        <v>748800</v>
      </c>
      <c r="N18" s="396">
        <f t="shared" si="5"/>
        <v>768000</v>
      </c>
      <c r="O18" s="157"/>
      <c r="P18" s="157"/>
      <c r="Q18" s="157"/>
      <c r="R18" s="157"/>
      <c r="S18" s="158"/>
    </row>
    <row r="19" spans="2:19" s="48" customFormat="1" ht="26.25" customHeight="1" x14ac:dyDescent="0.25">
      <c r="B19" s="25" t="s">
        <v>35</v>
      </c>
      <c r="C19" s="207"/>
      <c r="D19" s="225">
        <v>20</v>
      </c>
      <c r="E19" s="228">
        <f>+$D$19*'III. detalhes (áreas m2)'!H51</f>
        <v>0</v>
      </c>
      <c r="F19" s="228">
        <f>+$D$19*'III. detalhes (áreas m2)'!J51</f>
        <v>0</v>
      </c>
      <c r="G19" s="228">
        <f>+$D$19*'III. detalhes (áreas m2)'!L51*12</f>
        <v>14400</v>
      </c>
      <c r="H19" s="228">
        <f>+$D$19*'III. detalhes (áreas m2)'!N51*12</f>
        <v>28800</v>
      </c>
      <c r="I19" s="228">
        <f>+$D$19*'III. detalhes (áreas m2)'!P51*12</f>
        <v>43200</v>
      </c>
      <c r="J19" s="228">
        <f>+$D$19*'III. detalhes (áreas m2)'!R51*12</f>
        <v>57600</v>
      </c>
      <c r="K19" s="228">
        <f>+$D$19*'III. detalhes (áreas m2)'!T51*12</f>
        <v>72000</v>
      </c>
      <c r="L19" s="228">
        <f>+$D$19*'III. detalhes (áreas m2)'!V51*12</f>
        <v>86400</v>
      </c>
      <c r="M19" s="228">
        <f>+$D$19*'III. detalhes (áreas m2)'!X51*12</f>
        <v>100800</v>
      </c>
      <c r="N19" s="196">
        <f>+$D$19*'III. detalhes (áreas m2)'!Z51*12</f>
        <v>120000</v>
      </c>
      <c r="O19" s="215"/>
      <c r="P19" s="215"/>
      <c r="Q19" s="215"/>
      <c r="R19" s="215"/>
      <c r="S19" s="216"/>
    </row>
    <row r="20" spans="2:19" s="48" customFormat="1" ht="19.5" customHeight="1" x14ac:dyDescent="0.25">
      <c r="B20" s="111" t="s">
        <v>36</v>
      </c>
      <c r="C20" s="207"/>
      <c r="D20" s="225">
        <v>15</v>
      </c>
      <c r="E20" s="228">
        <f>+$D$20*'III. detalhes (áreas m2)'!H52</f>
        <v>0</v>
      </c>
      <c r="F20" s="228">
        <f>+$D$20*'III. detalhes (áreas m2)'!J52</f>
        <v>0</v>
      </c>
      <c r="G20" s="228">
        <f>+$D$20*'III. detalhes (áreas m2)'!L52*12</f>
        <v>3600</v>
      </c>
      <c r="H20" s="228">
        <f>+$D$20*'III. detalhes (áreas m2)'!N52*12</f>
        <v>7200</v>
      </c>
      <c r="I20" s="228">
        <f>+$D$20*'III. detalhes (áreas m2)'!P52*12</f>
        <v>10800</v>
      </c>
      <c r="J20" s="228">
        <f>+$D$20*'III. detalhes (áreas m2)'!R52*12</f>
        <v>14400</v>
      </c>
      <c r="K20" s="228">
        <f>+$D$20*'III. detalhes (áreas m2)'!T52*12</f>
        <v>18000</v>
      </c>
      <c r="L20" s="228">
        <f>+$D$20*'III. detalhes (áreas m2)'!V52*12</f>
        <v>18000</v>
      </c>
      <c r="M20" s="228">
        <f>+$D$20*'III. detalhes (áreas m2)'!X52*12</f>
        <v>18000</v>
      </c>
      <c r="N20" s="196">
        <f>+$D$20*'III. detalhes (áreas m2)'!Z52*12</f>
        <v>18000</v>
      </c>
      <c r="O20" s="213"/>
      <c r="P20" s="213"/>
      <c r="Q20" s="213"/>
      <c r="R20" s="213"/>
      <c r="S20" s="214"/>
    </row>
    <row r="21" spans="2:19" s="48" customFormat="1" ht="26.25" customHeight="1" x14ac:dyDescent="0.25">
      <c r="B21" s="111" t="s">
        <v>37</v>
      </c>
      <c r="C21" s="207"/>
      <c r="D21" s="225">
        <v>35</v>
      </c>
      <c r="E21" s="228">
        <f>+$D$21*'III. detalhes (áreas m2)'!H53</f>
        <v>0</v>
      </c>
      <c r="F21" s="228">
        <f>+$D$21*'III. detalhes (áreas m2)'!J53</f>
        <v>0</v>
      </c>
      <c r="G21" s="228">
        <f>+$D$21*'III. detalhes (áreas m2)'!L53*12</f>
        <v>126000</v>
      </c>
      <c r="H21" s="228">
        <f>+$D$21*'III. detalhes (áreas m2)'!N53*12</f>
        <v>126000</v>
      </c>
      <c r="I21" s="228">
        <f>+$D$21*'III. detalhes (áreas m2)'!P53*12</f>
        <v>189000</v>
      </c>
      <c r="J21" s="228">
        <f>+$D$21*'III. detalhes (áreas m2)'!R53*12</f>
        <v>189000</v>
      </c>
      <c r="K21" s="228">
        <f>+$D$21*'III. detalhes (áreas m2)'!T53*12</f>
        <v>252000</v>
      </c>
      <c r="L21" s="228">
        <f>+$D$21*'III. detalhes (áreas m2)'!V53*12</f>
        <v>252000</v>
      </c>
      <c r="M21" s="228">
        <f>+$D$21*'III. detalhes (áreas m2)'!X53*12</f>
        <v>315000</v>
      </c>
      <c r="N21" s="196">
        <f>+$D$21*'III. detalhes (áreas m2)'!Z53*12</f>
        <v>315000</v>
      </c>
      <c r="O21" s="213"/>
      <c r="P21" s="213"/>
      <c r="Q21" s="213"/>
      <c r="R21" s="213"/>
      <c r="S21" s="214"/>
    </row>
    <row r="22" spans="2:19" s="48" customFormat="1" ht="19.5" customHeight="1" x14ac:dyDescent="0.25">
      <c r="B22" s="309" t="s">
        <v>38</v>
      </c>
      <c r="C22" s="207"/>
      <c r="D22" s="225">
        <v>35</v>
      </c>
      <c r="E22" s="228">
        <f>+$D$22*'III. detalhes (áreas m2)'!H54</f>
        <v>0</v>
      </c>
      <c r="F22" s="228">
        <f>+$D$22*'III. detalhes (áreas m2)'!J54</f>
        <v>0</v>
      </c>
      <c r="G22" s="228">
        <f>+$D$22*'III. detalhes (áreas m2)'!L54*12</f>
        <v>126000</v>
      </c>
      <c r="H22" s="228">
        <f>+$D$22*'III. detalhes (áreas m2)'!N54*12</f>
        <v>126000</v>
      </c>
      <c r="I22" s="228">
        <f>+$D$22*'III. detalhes (áreas m2)'!P54*12</f>
        <v>189000</v>
      </c>
      <c r="J22" s="228">
        <f>+$D$22*'III. detalhes (áreas m2)'!R54*12</f>
        <v>189000</v>
      </c>
      <c r="K22" s="228">
        <f>+$D$22*'III. detalhes (áreas m2)'!T54*12</f>
        <v>252000</v>
      </c>
      <c r="L22" s="228">
        <f>+$D$22*'III. detalhes (áreas m2)'!V54*12</f>
        <v>252000</v>
      </c>
      <c r="M22" s="228">
        <f>+$D$22*'III. detalhes (áreas m2)'!X54*12</f>
        <v>315000</v>
      </c>
      <c r="N22" s="196">
        <f>+$D$22*'III. detalhes (áreas m2)'!Z54*12</f>
        <v>315000</v>
      </c>
      <c r="O22" s="213"/>
      <c r="P22" s="213"/>
      <c r="Q22" s="213"/>
      <c r="R22" s="213"/>
      <c r="S22" s="214"/>
    </row>
    <row r="23" spans="2:19" s="48" customFormat="1" ht="19.5" customHeight="1" x14ac:dyDescent="0.25">
      <c r="B23" s="110" t="s">
        <v>34</v>
      </c>
      <c r="C23" s="665"/>
      <c r="D23" s="666"/>
      <c r="E23" s="224">
        <f>+SUM(E24:E25)</f>
        <v>0</v>
      </c>
      <c r="F23" s="224">
        <f>+SUM(F24:F25)</f>
        <v>0</v>
      </c>
      <c r="G23" s="224">
        <f>+SUM(G24:G25)</f>
        <v>18000</v>
      </c>
      <c r="H23" s="224">
        <f t="shared" ref="H23:N23" si="6">+SUM(H24:H25)</f>
        <v>78000</v>
      </c>
      <c r="I23" s="224">
        <f t="shared" si="6"/>
        <v>78000</v>
      </c>
      <c r="J23" s="224">
        <f t="shared" si="6"/>
        <v>78000</v>
      </c>
      <c r="K23" s="224">
        <f t="shared" si="6"/>
        <v>78000</v>
      </c>
      <c r="L23" s="224">
        <f t="shared" si="6"/>
        <v>78000</v>
      </c>
      <c r="M23" s="224">
        <f t="shared" si="6"/>
        <v>78000</v>
      </c>
      <c r="N23" s="396">
        <f t="shared" si="6"/>
        <v>78000</v>
      </c>
      <c r="O23" s="157"/>
      <c r="P23" s="157"/>
      <c r="Q23" s="157"/>
      <c r="R23" s="157"/>
      <c r="S23" s="158"/>
    </row>
    <row r="24" spans="2:19" s="48" customFormat="1" ht="19.5" customHeight="1" x14ac:dyDescent="0.25">
      <c r="B24" s="308" t="s">
        <v>39</v>
      </c>
      <c r="C24" s="294"/>
      <c r="D24" s="232">
        <v>15</v>
      </c>
      <c r="E24" s="364">
        <f>+$D$24*'III. detalhes (áreas m2)'!G59*12</f>
        <v>0</v>
      </c>
      <c r="F24" s="364">
        <f>+$D$24*'III. detalhes (áreas m2)'!I59*12</f>
        <v>0</v>
      </c>
      <c r="G24" s="364">
        <f>+$D$24*'III. detalhes (áreas m2)'!K59*12</f>
        <v>18000</v>
      </c>
      <c r="H24" s="364">
        <f>+$D$24*'III. detalhes (áreas m2)'!M59*12</f>
        <v>18000</v>
      </c>
      <c r="I24" s="364">
        <f>+$D$24*'III. detalhes (áreas m2)'!O59*12</f>
        <v>18000</v>
      </c>
      <c r="J24" s="364">
        <f>+$D$24*'III. detalhes (áreas m2)'!Q59*12</f>
        <v>18000</v>
      </c>
      <c r="K24" s="364">
        <f>+$D$24*'III. detalhes (áreas m2)'!S59*12</f>
        <v>18000</v>
      </c>
      <c r="L24" s="364">
        <f>+$D$24*'III. detalhes (áreas m2)'!U59*12</f>
        <v>18000</v>
      </c>
      <c r="M24" s="364">
        <f>+$D$24*'III. detalhes (áreas m2)'!W59*12</f>
        <v>18000</v>
      </c>
      <c r="N24" s="475">
        <f>+$D$24*'III. detalhes (áreas m2)'!Y59*12</f>
        <v>18000</v>
      </c>
      <c r="O24" s="365"/>
      <c r="P24" s="365"/>
      <c r="Q24" s="365"/>
      <c r="R24" s="365"/>
      <c r="S24" s="366"/>
    </row>
    <row r="25" spans="2:19" s="48" customFormat="1" ht="19.5" customHeight="1" x14ac:dyDescent="0.25">
      <c r="B25" s="309" t="s">
        <v>40</v>
      </c>
      <c r="C25" s="211"/>
      <c r="D25" s="226">
        <v>25</v>
      </c>
      <c r="E25" s="364">
        <f>+$D$25*'III. detalhes (áreas m2)'!G60*12</f>
        <v>0</v>
      </c>
      <c r="F25" s="364">
        <f>+$D$25*'III. detalhes (áreas m2)'!I60*12</f>
        <v>0</v>
      </c>
      <c r="G25" s="364">
        <f>+$D$25*'III. detalhes (áreas m2)'!K60*12</f>
        <v>0</v>
      </c>
      <c r="H25" s="364">
        <f>+$D$25*'III. detalhes (áreas m2)'!M60*12</f>
        <v>60000</v>
      </c>
      <c r="I25" s="364">
        <f>+$D$25*'III. detalhes (áreas m2)'!O60*12</f>
        <v>60000</v>
      </c>
      <c r="J25" s="364">
        <f>+$D$25*'III. detalhes (áreas m2)'!Q60*12</f>
        <v>60000</v>
      </c>
      <c r="K25" s="364">
        <f>+$D$25*'III. detalhes (áreas m2)'!S60*12</f>
        <v>60000</v>
      </c>
      <c r="L25" s="364">
        <f>+$D$25*'III. detalhes (áreas m2)'!U60*12</f>
        <v>60000</v>
      </c>
      <c r="M25" s="364">
        <f>+$D$25*'III. detalhes (áreas m2)'!W60*12</f>
        <v>60000</v>
      </c>
      <c r="N25" s="475">
        <f>+$D$25*'III. detalhes (áreas m2)'!Y60*12</f>
        <v>60000</v>
      </c>
      <c r="O25" s="218"/>
      <c r="P25" s="218"/>
      <c r="Q25" s="218"/>
      <c r="R25" s="218"/>
      <c r="S25" s="219"/>
    </row>
    <row r="26" spans="2:19" s="48" customFormat="1" ht="7.5" customHeight="1" x14ac:dyDescent="0.25">
      <c r="B26" s="657"/>
      <c r="C26" s="658"/>
      <c r="D26" s="658"/>
      <c r="E26" s="658"/>
      <c r="F26" s="658"/>
      <c r="G26" s="658"/>
      <c r="H26" s="658"/>
      <c r="I26" s="658"/>
      <c r="J26" s="658"/>
      <c r="K26" s="658"/>
      <c r="L26" s="658"/>
      <c r="M26" s="658"/>
      <c r="N26" s="672"/>
      <c r="O26" s="610"/>
      <c r="P26" s="611"/>
      <c r="Q26" s="611"/>
      <c r="R26" s="611"/>
      <c r="S26" s="611"/>
    </row>
    <row r="27" spans="2:19" s="115" customFormat="1" ht="18.75" x14ac:dyDescent="0.25">
      <c r="B27" s="119" t="s">
        <v>57</v>
      </c>
      <c r="C27" s="673"/>
      <c r="D27" s="673"/>
      <c r="E27" s="396">
        <f>+SUM(E28:E28)</f>
        <v>0</v>
      </c>
      <c r="F27" s="396">
        <f t="shared" ref="F27:N27" si="7">+SUM(F28:F28)</f>
        <v>0</v>
      </c>
      <c r="G27" s="396">
        <f>+SUM(G28:G28)</f>
        <v>60000</v>
      </c>
      <c r="H27" s="396">
        <f t="shared" si="7"/>
        <v>60000</v>
      </c>
      <c r="I27" s="396">
        <f t="shared" si="7"/>
        <v>60000</v>
      </c>
      <c r="J27" s="396">
        <f t="shared" si="7"/>
        <v>60000</v>
      </c>
      <c r="K27" s="396">
        <f t="shared" si="7"/>
        <v>120000</v>
      </c>
      <c r="L27" s="396">
        <f t="shared" si="7"/>
        <v>120000</v>
      </c>
      <c r="M27" s="396">
        <f t="shared" si="7"/>
        <v>120000</v>
      </c>
      <c r="N27" s="396">
        <f t="shared" si="7"/>
        <v>120000</v>
      </c>
      <c r="O27" s="120"/>
      <c r="P27" s="120"/>
      <c r="Q27" s="120"/>
      <c r="R27" s="120"/>
      <c r="S27" s="121"/>
    </row>
    <row r="28" spans="2:19" s="115" customFormat="1" ht="20.100000000000001" customHeight="1" x14ac:dyDescent="0.25">
      <c r="B28" s="395" t="s">
        <v>198</v>
      </c>
      <c r="C28" s="230">
        <v>500</v>
      </c>
      <c r="D28" s="397">
        <v>0</v>
      </c>
      <c r="E28" s="398">
        <v>0</v>
      </c>
      <c r="F28" s="398">
        <v>0</v>
      </c>
      <c r="G28" s="398">
        <f>+$C$28*'III. detalhes (áreas m2)'!K66</f>
        <v>60000</v>
      </c>
      <c r="H28" s="398">
        <f>+$C$28*'III. detalhes (áreas m2)'!M66</f>
        <v>60000</v>
      </c>
      <c r="I28" s="398">
        <f>+$C$28*'III. detalhes (áreas m2)'!O66</f>
        <v>60000</v>
      </c>
      <c r="J28" s="398">
        <f>+$C$28*'III. detalhes (áreas m2)'!Q66</f>
        <v>60000</v>
      </c>
      <c r="K28" s="398">
        <f>+$C$28*'III. detalhes (áreas m2)'!S66</f>
        <v>120000</v>
      </c>
      <c r="L28" s="398">
        <f>+$C$28*'III. detalhes (áreas m2)'!U66</f>
        <v>120000</v>
      </c>
      <c r="M28" s="398">
        <f>+$C$28*'III. detalhes (áreas m2)'!W66</f>
        <v>120000</v>
      </c>
      <c r="N28" s="398">
        <f>+$C$28*'III. detalhes (áreas m2)'!Y66</f>
        <v>120000</v>
      </c>
      <c r="O28" s="220"/>
      <c r="P28" s="220"/>
      <c r="Q28" s="220"/>
      <c r="R28" s="220"/>
      <c r="S28" s="221"/>
    </row>
    <row r="29" spans="2:19" s="115" customFormat="1" ht="20.100000000000001" customHeight="1" x14ac:dyDescent="0.25">
      <c r="B29" s="118"/>
      <c r="C29" s="116"/>
      <c r="D29" s="116"/>
      <c r="E29" s="438"/>
      <c r="F29" s="438"/>
      <c r="G29" s="438"/>
      <c r="H29" s="438"/>
      <c r="I29" s="438"/>
      <c r="J29" s="438"/>
      <c r="K29" s="438"/>
      <c r="L29" s="438"/>
      <c r="M29" s="438"/>
      <c r="N29" s="476"/>
      <c r="O29" s="116"/>
      <c r="P29" s="116"/>
      <c r="Q29" s="116"/>
      <c r="R29" s="116"/>
      <c r="S29" s="117"/>
    </row>
    <row r="30" spans="2:19" s="115" customFormat="1" ht="20.100000000000001" customHeight="1" x14ac:dyDescent="0.25">
      <c r="B30" s="659" t="s">
        <v>202</v>
      </c>
      <c r="C30" s="659"/>
      <c r="D30" s="659"/>
      <c r="E30" s="201">
        <f>SUM(E23,E18,E16,E7,E12)</f>
        <v>0</v>
      </c>
      <c r="F30" s="201">
        <f t="shared" ref="F30:N30" si="8">SUM(F23,F18,F16,F7,F12)</f>
        <v>0</v>
      </c>
      <c r="G30" s="201">
        <f t="shared" si="8"/>
        <v>579128.89297297294</v>
      </c>
      <c r="H30" s="201">
        <f t="shared" si="8"/>
        <v>824757.78594594589</v>
      </c>
      <c r="I30" s="201">
        <f t="shared" si="8"/>
        <v>1136486.6789189188</v>
      </c>
      <c r="J30" s="201">
        <f t="shared" si="8"/>
        <v>1322215.5718918918</v>
      </c>
      <c r="K30" s="201">
        <f t="shared" si="8"/>
        <v>1634044.4648648649</v>
      </c>
      <c r="L30" s="201">
        <f t="shared" si="8"/>
        <v>1816273.3578378377</v>
      </c>
      <c r="M30" s="201">
        <f t="shared" si="8"/>
        <v>2180345.2151351352</v>
      </c>
      <c r="N30" s="201">
        <f t="shared" si="8"/>
        <v>2757774.8583783782</v>
      </c>
      <c r="O30" s="116"/>
      <c r="P30" s="116"/>
      <c r="Q30" s="116"/>
      <c r="R30" s="116"/>
      <c r="S30" s="117"/>
    </row>
    <row r="31" spans="2:19" s="115" customFormat="1" ht="20.100000000000001" customHeight="1" x14ac:dyDescent="0.25">
      <c r="B31" s="659" t="s">
        <v>203</v>
      </c>
      <c r="C31" s="659"/>
      <c r="D31" s="659"/>
      <c r="E31" s="201">
        <f t="shared" ref="E31:N31" si="9">E28</f>
        <v>0</v>
      </c>
      <c r="F31" s="201">
        <f t="shared" si="9"/>
        <v>0</v>
      </c>
      <c r="G31" s="201">
        <f t="shared" si="9"/>
        <v>60000</v>
      </c>
      <c r="H31" s="201">
        <f t="shared" si="9"/>
        <v>60000</v>
      </c>
      <c r="I31" s="201">
        <f t="shared" si="9"/>
        <v>60000</v>
      </c>
      <c r="J31" s="201">
        <f t="shared" si="9"/>
        <v>60000</v>
      </c>
      <c r="K31" s="201">
        <f t="shared" si="9"/>
        <v>120000</v>
      </c>
      <c r="L31" s="201">
        <f t="shared" si="9"/>
        <v>120000</v>
      </c>
      <c r="M31" s="201">
        <f t="shared" si="9"/>
        <v>120000</v>
      </c>
      <c r="N31" s="201">
        <f t="shared" si="9"/>
        <v>120000</v>
      </c>
      <c r="O31" s="116"/>
      <c r="P31" s="116"/>
      <c r="Q31" s="116"/>
      <c r="R31" s="116"/>
      <c r="S31" s="117"/>
    </row>
    <row r="32" spans="2:19" s="115" customFormat="1" ht="20.100000000000001" customHeight="1" x14ac:dyDescent="0.25">
      <c r="B32" s="659" t="s">
        <v>207</v>
      </c>
      <c r="C32" s="659"/>
      <c r="D32" s="659"/>
      <c r="E32" s="201">
        <f t="shared" ref="E32:N32" si="10">SUM(E13)</f>
        <v>0</v>
      </c>
      <c r="F32" s="201">
        <f t="shared" si="10"/>
        <v>980172.00000000012</v>
      </c>
      <c r="G32" s="201">
        <f t="shared" si="10"/>
        <v>980172.00000000012</v>
      </c>
      <c r="H32" s="201">
        <f t="shared" si="10"/>
        <v>980172.00000000012</v>
      </c>
      <c r="I32" s="201">
        <f t="shared" si="10"/>
        <v>980172.00000000012</v>
      </c>
      <c r="J32" s="201">
        <f t="shared" si="10"/>
        <v>980172.00000000012</v>
      </c>
      <c r="K32" s="201">
        <f t="shared" si="10"/>
        <v>0</v>
      </c>
      <c r="L32" s="201">
        <f t="shared" si="10"/>
        <v>0</v>
      </c>
      <c r="M32" s="201">
        <f t="shared" si="10"/>
        <v>0</v>
      </c>
      <c r="N32" s="201">
        <f t="shared" si="10"/>
        <v>0</v>
      </c>
      <c r="O32" s="116"/>
      <c r="P32" s="116"/>
      <c r="Q32" s="116"/>
      <c r="R32" s="116"/>
      <c r="S32" s="117"/>
    </row>
    <row r="33" spans="2:19" s="115" customFormat="1" ht="20.100000000000001" customHeight="1" x14ac:dyDescent="0.25">
      <c r="B33" s="118"/>
      <c r="C33" s="116"/>
      <c r="D33" s="116"/>
      <c r="E33" s="369"/>
      <c r="F33" s="369"/>
      <c r="G33" s="369"/>
      <c r="H33" s="369"/>
      <c r="I33" s="369"/>
      <c r="J33" s="369"/>
      <c r="K33" s="369"/>
      <c r="L33" s="369"/>
      <c r="M33" s="369"/>
      <c r="N33" s="477"/>
      <c r="O33" s="116"/>
      <c r="P33" s="116"/>
      <c r="Q33" s="116"/>
      <c r="R33" s="116"/>
      <c r="S33" s="117"/>
    </row>
    <row r="34" spans="2:19" s="115" customFormat="1" ht="6" customHeight="1" x14ac:dyDescent="0.25">
      <c r="B34" s="610"/>
      <c r="C34" s="611"/>
      <c r="D34" s="611"/>
      <c r="E34" s="611"/>
      <c r="F34" s="611"/>
      <c r="G34" s="611"/>
      <c r="H34" s="611"/>
      <c r="I34" s="611"/>
      <c r="J34" s="611"/>
      <c r="K34" s="611"/>
      <c r="L34" s="611"/>
      <c r="M34" s="611"/>
      <c r="N34" s="611"/>
      <c r="O34" s="610"/>
      <c r="P34" s="611"/>
      <c r="Q34" s="611"/>
      <c r="R34" s="611"/>
      <c r="S34" s="611"/>
    </row>
    <row r="35" spans="2:19" ht="20.100000000000001" customHeight="1" x14ac:dyDescent="0.25">
      <c r="B35" s="659" t="s">
        <v>58</v>
      </c>
      <c r="C35" s="659"/>
      <c r="D35" s="659"/>
      <c r="E35" s="201">
        <f t="shared" ref="E35:N35" si="11">SUM(E27,E23,E18,E16,E11,E7)</f>
        <v>0</v>
      </c>
      <c r="F35" s="201">
        <f t="shared" si="11"/>
        <v>980172.00000000012</v>
      </c>
      <c r="G35" s="201">
        <f t="shared" si="11"/>
        <v>1619300.8929729732</v>
      </c>
      <c r="H35" s="201">
        <f t="shared" si="11"/>
        <v>1864929.7859459459</v>
      </c>
      <c r="I35" s="201">
        <f t="shared" si="11"/>
        <v>2176658.6789189191</v>
      </c>
      <c r="J35" s="201">
        <f t="shared" si="11"/>
        <v>2362387.5718918918</v>
      </c>
      <c r="K35" s="201">
        <f t="shared" si="11"/>
        <v>1754044.4648648649</v>
      </c>
      <c r="L35" s="201">
        <f t="shared" si="11"/>
        <v>1936273.3578378377</v>
      </c>
      <c r="M35" s="201">
        <f t="shared" si="11"/>
        <v>2300345.2151351352</v>
      </c>
      <c r="N35" s="201">
        <f t="shared" si="11"/>
        <v>2877774.8583783782</v>
      </c>
      <c r="O35" s="201"/>
      <c r="P35" s="201"/>
      <c r="Q35" s="201"/>
      <c r="R35" s="201"/>
      <c r="S35" s="201"/>
    </row>
    <row r="36" spans="2:19" ht="20.100000000000001" customHeight="1" x14ac:dyDescent="0.25">
      <c r="B36" s="659" t="s">
        <v>59</v>
      </c>
      <c r="C36" s="659"/>
      <c r="D36" s="659"/>
      <c r="E36" s="201">
        <f>+E35/'VI. CF Exploração'!D22</f>
        <v>0</v>
      </c>
      <c r="F36" s="201">
        <f>+F35/'VI. CF Exploração'!E22</f>
        <v>832612.28737072367</v>
      </c>
      <c r="G36" s="201">
        <f>+G35/'VI. CF Exploração'!F22</f>
        <v>1267763.7829046522</v>
      </c>
      <c r="H36" s="201">
        <f>+H35/'VI. CF Exploração'!G22</f>
        <v>1345685.3755039333</v>
      </c>
      <c r="I36" s="201">
        <f>+I35/'VI. CF Exploração'!H22</f>
        <v>1447576.8924760809</v>
      </c>
      <c r="J36" s="201">
        <f>+J35/'VI. CF Exploração'!I22</f>
        <v>1448013.8642582344</v>
      </c>
      <c r="K36" s="201">
        <f>+K35/'VI. CF Exploração'!J22</f>
        <v>990905.93862922781</v>
      </c>
      <c r="L36" s="201">
        <f>+L35/'VI. CF Exploração'!K22</f>
        <v>1008158.3798541983</v>
      </c>
      <c r="M36" s="201">
        <f>+M35/'VI. CF Exploração'!L22</f>
        <v>1103888.9149515347</v>
      </c>
      <c r="N36" s="201">
        <f>+N35/'VI. CF Exploração'!M22</f>
        <v>1272797.8476206237</v>
      </c>
      <c r="O36" s="201"/>
      <c r="P36" s="201"/>
      <c r="Q36" s="201"/>
      <c r="R36" s="201"/>
      <c r="S36" s="201"/>
    </row>
    <row r="37" spans="2:19" s="344" customFormat="1" ht="20.100000000000001" customHeight="1" x14ac:dyDescent="0.25">
      <c r="B37" s="433"/>
      <c r="C37" s="433"/>
      <c r="D37" s="433"/>
      <c r="E37" s="434"/>
      <c r="F37" s="434"/>
      <c r="G37" s="434"/>
      <c r="H37" s="434"/>
      <c r="I37" s="434"/>
      <c r="J37" s="434"/>
      <c r="K37" s="434"/>
      <c r="L37" s="434"/>
      <c r="M37" s="434"/>
      <c r="N37" s="434"/>
      <c r="O37" s="434"/>
      <c r="P37" s="434"/>
      <c r="Q37" s="434"/>
      <c r="R37" s="434"/>
      <c r="S37" s="434"/>
    </row>
    <row r="39" spans="2:19" x14ac:dyDescent="0.25">
      <c r="C39" s="453"/>
      <c r="D39" s="453"/>
      <c r="E39" s="453">
        <v>2017</v>
      </c>
      <c r="F39" s="453">
        <v>2018</v>
      </c>
      <c r="G39" s="453">
        <v>2019</v>
      </c>
      <c r="H39" s="453">
        <v>2020</v>
      </c>
      <c r="I39" s="453">
        <v>2021</v>
      </c>
      <c r="J39" s="453">
        <v>2022</v>
      </c>
      <c r="K39" s="453">
        <v>2023</v>
      </c>
      <c r="L39" s="453">
        <v>2024</v>
      </c>
      <c r="M39" s="453">
        <v>2025</v>
      </c>
      <c r="N39" s="453">
        <v>2026</v>
      </c>
    </row>
    <row r="40" spans="2:19" x14ac:dyDescent="0.25">
      <c r="C40" s="671" t="s">
        <v>58</v>
      </c>
      <c r="D40" s="671"/>
      <c r="E40" s="457">
        <f>E35</f>
        <v>0</v>
      </c>
      <c r="F40" s="457">
        <f t="shared" ref="F40:N40" si="12">F35</f>
        <v>980172.00000000012</v>
      </c>
      <c r="G40" s="457">
        <f t="shared" si="12"/>
        <v>1619300.8929729732</v>
      </c>
      <c r="H40" s="457">
        <f t="shared" si="12"/>
        <v>1864929.7859459459</v>
      </c>
      <c r="I40" s="457">
        <f t="shared" si="12"/>
        <v>2176658.6789189191</v>
      </c>
      <c r="J40" s="457">
        <f t="shared" si="12"/>
        <v>2362387.5718918918</v>
      </c>
      <c r="K40" s="457">
        <f t="shared" si="12"/>
        <v>1754044.4648648649</v>
      </c>
      <c r="L40" s="457">
        <f t="shared" si="12"/>
        <v>1936273.3578378377</v>
      </c>
      <c r="M40" s="457">
        <f t="shared" si="12"/>
        <v>2300345.2151351352</v>
      </c>
      <c r="N40" s="457">
        <f t="shared" si="12"/>
        <v>2877774.8583783782</v>
      </c>
    </row>
    <row r="41" spans="2:19" x14ac:dyDescent="0.25">
      <c r="C41" s="671" t="s">
        <v>249</v>
      </c>
      <c r="D41" s="671"/>
      <c r="E41" s="457">
        <f>'V.Custos de Exploração'!E33+'VI. CF Exploração'!D16</f>
        <v>883333.33333333326</v>
      </c>
      <c r="F41" s="457">
        <f>'V.Custos de Exploração'!F33+'VI. CF Exploração'!E16</f>
        <v>883333.33333333326</v>
      </c>
      <c r="G41" s="457">
        <f>'V.Custos de Exploração'!G33+'VI. CF Exploração'!F16</f>
        <v>1518370.6666666665</v>
      </c>
      <c r="H41" s="457">
        <f>'V.Custos de Exploração'!H33+'VI. CF Exploração'!G16</f>
        <v>1601504</v>
      </c>
      <c r="I41" s="457">
        <f>'V.Custos de Exploração'!I33+'VI. CF Exploração'!H16</f>
        <v>1654544</v>
      </c>
      <c r="J41" s="457">
        <f>'V.Custos de Exploração'!J33+'VI. CF Exploração'!I16</f>
        <v>1707584</v>
      </c>
      <c r="K41" s="457">
        <f>'V.Custos de Exploração'!K33+'VI. CF Exploração'!J16</f>
        <v>1973144</v>
      </c>
      <c r="L41" s="457">
        <f>'V.Custos de Exploração'!L33+'VI. CF Exploração'!K16</f>
        <v>2026184</v>
      </c>
      <c r="M41" s="457">
        <f>'V.Custos de Exploração'!M33+'VI. CF Exploração'!L16</f>
        <v>2066224</v>
      </c>
      <c r="N41" s="457">
        <f>'V.Custos de Exploração'!N33+'VI. CF Exploração'!M16</f>
        <v>2061124</v>
      </c>
    </row>
    <row r="43" spans="2:19" x14ac:dyDescent="0.25">
      <c r="G43" s="200"/>
      <c r="H43" s="200"/>
      <c r="I43" s="200"/>
      <c r="J43" s="200"/>
      <c r="K43" s="200"/>
      <c r="L43" s="200"/>
      <c r="M43" s="200"/>
      <c r="N43" s="200"/>
    </row>
    <row r="45" spans="2:19" x14ac:dyDescent="0.25">
      <c r="N45" s="200"/>
    </row>
    <row r="46" spans="2:19" x14ac:dyDescent="0.25">
      <c r="C46" s="233"/>
      <c r="D46" s="200"/>
      <c r="N46" s="305"/>
    </row>
    <row r="47" spans="2:19" x14ac:dyDescent="0.25">
      <c r="C47" s="233"/>
      <c r="D47" s="200"/>
    </row>
    <row r="48" spans="2:19" x14ac:dyDescent="0.25">
      <c r="C48" s="233"/>
      <c r="D48" s="200"/>
    </row>
    <row r="49" spans="2:14" x14ac:dyDescent="0.25">
      <c r="C49" s="233"/>
      <c r="D49" s="305"/>
    </row>
    <row r="50" spans="2:14" x14ac:dyDescent="0.25">
      <c r="C50" s="233"/>
      <c r="D50" s="305"/>
    </row>
    <row r="51" spans="2:14" x14ac:dyDescent="0.25">
      <c r="C51" s="233"/>
      <c r="D51" s="305"/>
    </row>
    <row r="52" spans="2:14" x14ac:dyDescent="0.25">
      <c r="C52" s="233"/>
      <c r="D52" s="305"/>
    </row>
    <row r="54" spans="2:14" x14ac:dyDescent="0.25">
      <c r="D54" s="305"/>
    </row>
    <row r="58" spans="2:14" x14ac:dyDescent="0.25">
      <c r="D58" s="48"/>
      <c r="E58" s="1"/>
      <c r="F58" s="1"/>
      <c r="G58" s="1"/>
      <c r="H58" s="1"/>
      <c r="I58" s="1"/>
      <c r="J58" s="1"/>
      <c r="K58" s="1"/>
      <c r="L58" s="1"/>
      <c r="M58" s="1"/>
      <c r="N58" s="1"/>
    </row>
    <row r="59" spans="2:14" x14ac:dyDescent="0.25">
      <c r="B59" s="453"/>
      <c r="C59" s="453">
        <v>2017</v>
      </c>
      <c r="D59" s="453">
        <v>2018</v>
      </c>
      <c r="E59" s="453">
        <v>2019</v>
      </c>
      <c r="F59" s="453">
        <v>2020</v>
      </c>
      <c r="G59" s="453">
        <v>2021</v>
      </c>
      <c r="H59" s="453">
        <v>2022</v>
      </c>
      <c r="I59" s="453">
        <v>2023</v>
      </c>
      <c r="J59" s="453">
        <v>2024</v>
      </c>
      <c r="K59" s="453">
        <v>2025</v>
      </c>
      <c r="L59" s="453">
        <v>2026</v>
      </c>
    </row>
    <row r="60" spans="2:14" x14ac:dyDescent="0.25">
      <c r="B60" s="454" t="s">
        <v>202</v>
      </c>
      <c r="C60" s="455">
        <f>E30</f>
        <v>0</v>
      </c>
      <c r="D60" s="455">
        <f t="shared" ref="D60:L60" si="13">F30</f>
        <v>0</v>
      </c>
      <c r="E60" s="455">
        <f t="shared" si="13"/>
        <v>579128.89297297294</v>
      </c>
      <c r="F60" s="455">
        <f t="shared" si="13"/>
        <v>824757.78594594589</v>
      </c>
      <c r="G60" s="455">
        <f t="shared" si="13"/>
        <v>1136486.6789189188</v>
      </c>
      <c r="H60" s="455">
        <f t="shared" si="13"/>
        <v>1322215.5718918918</v>
      </c>
      <c r="I60" s="455">
        <f t="shared" si="13"/>
        <v>1634044.4648648649</v>
      </c>
      <c r="J60" s="455">
        <f t="shared" si="13"/>
        <v>1816273.3578378377</v>
      </c>
      <c r="K60" s="455">
        <f t="shared" si="13"/>
        <v>2180345.2151351352</v>
      </c>
      <c r="L60" s="455">
        <f t="shared" si="13"/>
        <v>2757774.8583783782</v>
      </c>
      <c r="M60" s="369"/>
      <c r="N60" s="369"/>
    </row>
    <row r="61" spans="2:14" x14ac:dyDescent="0.25">
      <c r="B61" s="454" t="s">
        <v>203</v>
      </c>
      <c r="C61" s="455">
        <f>E31</f>
        <v>0</v>
      </c>
      <c r="D61" s="455">
        <f t="shared" ref="D61:L61" si="14">F31</f>
        <v>0</v>
      </c>
      <c r="E61" s="455">
        <f t="shared" si="14"/>
        <v>60000</v>
      </c>
      <c r="F61" s="455">
        <f t="shared" si="14"/>
        <v>60000</v>
      </c>
      <c r="G61" s="455">
        <f t="shared" si="14"/>
        <v>60000</v>
      </c>
      <c r="H61" s="455">
        <f t="shared" si="14"/>
        <v>60000</v>
      </c>
      <c r="I61" s="455">
        <f t="shared" si="14"/>
        <v>120000</v>
      </c>
      <c r="J61" s="455">
        <f t="shared" si="14"/>
        <v>120000</v>
      </c>
      <c r="K61" s="455">
        <f t="shared" si="14"/>
        <v>120000</v>
      </c>
      <c r="L61" s="455">
        <f t="shared" si="14"/>
        <v>120000</v>
      </c>
      <c r="M61" s="369"/>
      <c r="N61" s="369"/>
    </row>
    <row r="62" spans="2:14" x14ac:dyDescent="0.25">
      <c r="B62" s="454" t="s">
        <v>207</v>
      </c>
      <c r="C62" s="456">
        <f>E32</f>
        <v>0</v>
      </c>
      <c r="D62" s="456">
        <f t="shared" ref="D62:L62" si="15">F32</f>
        <v>980172.00000000012</v>
      </c>
      <c r="E62" s="456">
        <f t="shared" si="15"/>
        <v>980172.00000000012</v>
      </c>
      <c r="F62" s="456">
        <f t="shared" si="15"/>
        <v>980172.00000000012</v>
      </c>
      <c r="G62" s="456">
        <f t="shared" si="15"/>
        <v>980172.00000000012</v>
      </c>
      <c r="H62" s="456">
        <f t="shared" si="15"/>
        <v>980172.00000000012</v>
      </c>
      <c r="I62" s="456">
        <f t="shared" si="15"/>
        <v>0</v>
      </c>
      <c r="J62" s="456">
        <f t="shared" si="15"/>
        <v>0</v>
      </c>
      <c r="K62" s="456">
        <f t="shared" si="15"/>
        <v>0</v>
      </c>
      <c r="L62" s="456">
        <f t="shared" si="15"/>
        <v>0</v>
      </c>
      <c r="M62" s="369"/>
      <c r="N62" s="369"/>
    </row>
    <row r="81" spans="2:12" x14ac:dyDescent="0.25">
      <c r="B81" s="454"/>
      <c r="C81" s="453">
        <v>2017</v>
      </c>
      <c r="D81" s="453">
        <v>2018</v>
      </c>
      <c r="E81" s="453">
        <v>2019</v>
      </c>
      <c r="F81" s="453">
        <v>2020</v>
      </c>
      <c r="G81" s="453">
        <v>2021</v>
      </c>
      <c r="H81" s="453">
        <v>2022</v>
      </c>
      <c r="I81" s="453">
        <v>2023</v>
      </c>
      <c r="J81" s="453">
        <v>2024</v>
      </c>
      <c r="K81" s="453">
        <v>2025</v>
      </c>
      <c r="L81" s="453">
        <v>2026</v>
      </c>
    </row>
    <row r="82" spans="2:12" x14ac:dyDescent="0.25">
      <c r="B82" s="454" t="s">
        <v>211</v>
      </c>
      <c r="C82" s="457">
        <f t="shared" ref="C82:L82" si="16">E7</f>
        <v>0</v>
      </c>
      <c r="D82" s="457">
        <f t="shared" si="16"/>
        <v>0</v>
      </c>
      <c r="E82" s="457">
        <f t="shared" si="16"/>
        <v>120000</v>
      </c>
      <c r="F82" s="457">
        <f t="shared" si="16"/>
        <v>120000</v>
      </c>
      <c r="G82" s="457">
        <f t="shared" si="16"/>
        <v>120000</v>
      </c>
      <c r="H82" s="457">
        <f t="shared" si="16"/>
        <v>120000</v>
      </c>
      <c r="I82" s="457">
        <f t="shared" si="16"/>
        <v>120000</v>
      </c>
      <c r="J82" s="457">
        <f t="shared" si="16"/>
        <v>120000</v>
      </c>
      <c r="K82" s="457">
        <f t="shared" si="16"/>
        <v>120000</v>
      </c>
      <c r="L82" s="457">
        <f t="shared" si="16"/>
        <v>120000</v>
      </c>
    </row>
    <row r="83" spans="2:12" x14ac:dyDescent="0.25">
      <c r="B83" s="454" t="s">
        <v>215</v>
      </c>
      <c r="C83" s="457">
        <f t="shared" ref="C83:L83" si="17">SUM(E12)</f>
        <v>0</v>
      </c>
      <c r="D83" s="457">
        <f t="shared" si="17"/>
        <v>0</v>
      </c>
      <c r="E83" s="457">
        <f t="shared" si="17"/>
        <v>167228.89297297294</v>
      </c>
      <c r="F83" s="457">
        <f t="shared" si="17"/>
        <v>334457.78594594589</v>
      </c>
      <c r="G83" s="457">
        <f t="shared" si="17"/>
        <v>501686.67891891883</v>
      </c>
      <c r="H83" s="457">
        <f t="shared" si="17"/>
        <v>668915.57189189177</v>
      </c>
      <c r="I83" s="457">
        <f t="shared" si="17"/>
        <v>836144.46486486483</v>
      </c>
      <c r="J83" s="457">
        <f t="shared" si="17"/>
        <v>1003373.3578378377</v>
      </c>
      <c r="K83" s="457">
        <f t="shared" si="17"/>
        <v>1226345.2151351352</v>
      </c>
      <c r="L83" s="457">
        <f t="shared" si="17"/>
        <v>1783774.8583783782</v>
      </c>
    </row>
    <row r="84" spans="2:12" s="48" customFormat="1" x14ac:dyDescent="0.25">
      <c r="B84" s="454" t="s">
        <v>207</v>
      </c>
      <c r="C84" s="457">
        <f t="shared" ref="C84:L84" si="18">E13</f>
        <v>0</v>
      </c>
      <c r="D84" s="457">
        <f t="shared" si="18"/>
        <v>980172.00000000012</v>
      </c>
      <c r="E84" s="457">
        <f t="shared" si="18"/>
        <v>980172.00000000012</v>
      </c>
      <c r="F84" s="457">
        <f t="shared" si="18"/>
        <v>980172.00000000012</v>
      </c>
      <c r="G84" s="457">
        <f t="shared" si="18"/>
        <v>980172.00000000012</v>
      </c>
      <c r="H84" s="457">
        <f t="shared" si="18"/>
        <v>980172.00000000012</v>
      </c>
      <c r="I84" s="457">
        <f t="shared" si="18"/>
        <v>0</v>
      </c>
      <c r="J84" s="457">
        <f t="shared" si="18"/>
        <v>0</v>
      </c>
      <c r="K84" s="457">
        <f t="shared" si="18"/>
        <v>0</v>
      </c>
      <c r="L84" s="457">
        <f t="shared" si="18"/>
        <v>0</v>
      </c>
    </row>
    <row r="85" spans="2:12" x14ac:dyDescent="0.25">
      <c r="B85" s="454" t="s">
        <v>212</v>
      </c>
      <c r="C85" s="457">
        <f t="shared" ref="C85:L85" si="19">E15</f>
        <v>0</v>
      </c>
      <c r="D85" s="457">
        <f t="shared" si="19"/>
        <v>0</v>
      </c>
      <c r="E85" s="457">
        <f t="shared" si="19"/>
        <v>291900</v>
      </c>
      <c r="F85" s="457">
        <f t="shared" si="19"/>
        <v>370300</v>
      </c>
      <c r="G85" s="457">
        <f t="shared" si="19"/>
        <v>514800</v>
      </c>
      <c r="H85" s="457">
        <f t="shared" si="19"/>
        <v>533300</v>
      </c>
      <c r="I85" s="457">
        <f t="shared" si="19"/>
        <v>677900</v>
      </c>
      <c r="J85" s="457">
        <f t="shared" si="19"/>
        <v>692900</v>
      </c>
      <c r="K85" s="457">
        <f t="shared" si="19"/>
        <v>834000</v>
      </c>
      <c r="L85" s="457">
        <f t="shared" si="19"/>
        <v>854000</v>
      </c>
    </row>
    <row r="86" spans="2:12" x14ac:dyDescent="0.25">
      <c r="B86" s="454" t="s">
        <v>203</v>
      </c>
      <c r="C86" s="457">
        <f>E27</f>
        <v>0</v>
      </c>
      <c r="D86" s="457">
        <f t="shared" ref="D86:L86" si="20">F27</f>
        <v>0</v>
      </c>
      <c r="E86" s="457">
        <f t="shared" si="20"/>
        <v>60000</v>
      </c>
      <c r="F86" s="457">
        <f t="shared" si="20"/>
        <v>60000</v>
      </c>
      <c r="G86" s="457">
        <f t="shared" si="20"/>
        <v>60000</v>
      </c>
      <c r="H86" s="457">
        <f t="shared" si="20"/>
        <v>60000</v>
      </c>
      <c r="I86" s="457">
        <f t="shared" si="20"/>
        <v>120000</v>
      </c>
      <c r="J86" s="457">
        <f t="shared" si="20"/>
        <v>120000</v>
      </c>
      <c r="K86" s="457">
        <f t="shared" si="20"/>
        <v>120000</v>
      </c>
      <c r="L86" s="457">
        <f t="shared" si="20"/>
        <v>120000</v>
      </c>
    </row>
    <row r="87" spans="2:12" x14ac:dyDescent="0.25">
      <c r="B87" s="505" t="s">
        <v>272</v>
      </c>
      <c r="C87" s="457">
        <f>E8</f>
        <v>0</v>
      </c>
      <c r="D87" s="457">
        <f t="shared" ref="D87:L87" si="21">F8</f>
        <v>0</v>
      </c>
      <c r="E87" s="457">
        <f t="shared" si="21"/>
        <v>120000</v>
      </c>
      <c r="F87" s="457">
        <f t="shared" si="21"/>
        <v>120000</v>
      </c>
      <c r="G87" s="457">
        <f t="shared" si="21"/>
        <v>120000</v>
      </c>
      <c r="H87" s="457">
        <f t="shared" si="21"/>
        <v>120000</v>
      </c>
      <c r="I87" s="457">
        <f t="shared" si="21"/>
        <v>120000</v>
      </c>
      <c r="J87" s="457">
        <f t="shared" si="21"/>
        <v>120000</v>
      </c>
      <c r="K87" s="457">
        <f t="shared" si="21"/>
        <v>120000</v>
      </c>
      <c r="L87" s="457">
        <f t="shared" si="21"/>
        <v>120000</v>
      </c>
    </row>
    <row r="112" spans="2:12" x14ac:dyDescent="0.25">
      <c r="B112" s="478"/>
      <c r="C112" s="478">
        <v>2017</v>
      </c>
      <c r="D112" s="478">
        <v>2018</v>
      </c>
      <c r="E112" s="478">
        <v>2019</v>
      </c>
      <c r="F112" s="478">
        <v>2020</v>
      </c>
      <c r="G112" s="478">
        <v>2021</v>
      </c>
      <c r="H112" s="478">
        <v>2022</v>
      </c>
      <c r="I112" s="478">
        <v>2023</v>
      </c>
      <c r="J112" s="478">
        <v>2024</v>
      </c>
      <c r="K112" s="478">
        <v>2025</v>
      </c>
      <c r="L112" s="478">
        <v>2026</v>
      </c>
    </row>
    <row r="113" spans="2:12" x14ac:dyDescent="0.25">
      <c r="B113" s="479" t="s">
        <v>255</v>
      </c>
      <c r="C113" s="480">
        <f>E17</f>
        <v>0</v>
      </c>
      <c r="D113" s="480">
        <f t="shared" ref="D113:L113" si="22">F17</f>
        <v>0</v>
      </c>
      <c r="E113" s="480">
        <f t="shared" si="22"/>
        <v>3900</v>
      </c>
      <c r="F113" s="480">
        <f t="shared" si="22"/>
        <v>4300</v>
      </c>
      <c r="G113" s="480">
        <f t="shared" si="22"/>
        <v>4800</v>
      </c>
      <c r="H113" s="480">
        <f t="shared" si="22"/>
        <v>5300</v>
      </c>
      <c r="I113" s="480">
        <f t="shared" si="22"/>
        <v>5900</v>
      </c>
      <c r="J113" s="480">
        <f t="shared" si="22"/>
        <v>6500</v>
      </c>
      <c r="K113" s="480">
        <f t="shared" si="22"/>
        <v>7200</v>
      </c>
      <c r="L113" s="480">
        <f t="shared" si="22"/>
        <v>8000</v>
      </c>
    </row>
    <row r="114" spans="2:12" x14ac:dyDescent="0.25">
      <c r="B114" s="479" t="s">
        <v>256</v>
      </c>
      <c r="C114" s="480">
        <f>E19</f>
        <v>0</v>
      </c>
      <c r="D114" s="480">
        <f t="shared" ref="D114:L114" si="23">F19</f>
        <v>0</v>
      </c>
      <c r="E114" s="480">
        <f t="shared" si="23"/>
        <v>14400</v>
      </c>
      <c r="F114" s="480">
        <f t="shared" si="23"/>
        <v>28800</v>
      </c>
      <c r="G114" s="480">
        <f t="shared" si="23"/>
        <v>43200</v>
      </c>
      <c r="H114" s="480">
        <f t="shared" si="23"/>
        <v>57600</v>
      </c>
      <c r="I114" s="480">
        <f t="shared" si="23"/>
        <v>72000</v>
      </c>
      <c r="J114" s="480">
        <f t="shared" si="23"/>
        <v>86400</v>
      </c>
      <c r="K114" s="480">
        <f t="shared" si="23"/>
        <v>100800</v>
      </c>
      <c r="L114" s="480">
        <f t="shared" si="23"/>
        <v>120000</v>
      </c>
    </row>
    <row r="115" spans="2:12" x14ac:dyDescent="0.25">
      <c r="B115" s="479" t="s">
        <v>257</v>
      </c>
      <c r="C115" s="480">
        <f>E20</f>
        <v>0</v>
      </c>
      <c r="D115" s="480">
        <f t="shared" ref="D115:L115" si="24">F20</f>
        <v>0</v>
      </c>
      <c r="E115" s="480">
        <f t="shared" si="24"/>
        <v>3600</v>
      </c>
      <c r="F115" s="480">
        <f t="shared" si="24"/>
        <v>7200</v>
      </c>
      <c r="G115" s="480">
        <f t="shared" si="24"/>
        <v>10800</v>
      </c>
      <c r="H115" s="480">
        <f t="shared" si="24"/>
        <v>14400</v>
      </c>
      <c r="I115" s="480">
        <f t="shared" si="24"/>
        <v>18000</v>
      </c>
      <c r="J115" s="480">
        <f t="shared" si="24"/>
        <v>18000</v>
      </c>
      <c r="K115" s="480">
        <f t="shared" si="24"/>
        <v>18000</v>
      </c>
      <c r="L115" s="480">
        <f t="shared" si="24"/>
        <v>18000</v>
      </c>
    </row>
    <row r="116" spans="2:12" x14ac:dyDescent="0.25">
      <c r="B116" s="479" t="s">
        <v>261</v>
      </c>
      <c r="C116" s="480">
        <f>E21</f>
        <v>0</v>
      </c>
      <c r="D116" s="480">
        <f t="shared" ref="D116:L116" si="25">F21</f>
        <v>0</v>
      </c>
      <c r="E116" s="480">
        <f t="shared" si="25"/>
        <v>126000</v>
      </c>
      <c r="F116" s="480">
        <f t="shared" si="25"/>
        <v>126000</v>
      </c>
      <c r="G116" s="480">
        <f t="shared" si="25"/>
        <v>189000</v>
      </c>
      <c r="H116" s="480">
        <f t="shared" si="25"/>
        <v>189000</v>
      </c>
      <c r="I116" s="480">
        <f t="shared" si="25"/>
        <v>252000</v>
      </c>
      <c r="J116" s="480">
        <f t="shared" si="25"/>
        <v>252000</v>
      </c>
      <c r="K116" s="480">
        <f t="shared" si="25"/>
        <v>315000</v>
      </c>
      <c r="L116" s="480">
        <f t="shared" si="25"/>
        <v>315000</v>
      </c>
    </row>
    <row r="117" spans="2:12" x14ac:dyDescent="0.25">
      <c r="B117" s="479" t="s">
        <v>258</v>
      </c>
      <c r="C117" s="480">
        <f>E22</f>
        <v>0</v>
      </c>
      <c r="D117" s="480">
        <f t="shared" ref="D117:L117" si="26">F22</f>
        <v>0</v>
      </c>
      <c r="E117" s="480">
        <f t="shared" si="26"/>
        <v>126000</v>
      </c>
      <c r="F117" s="480">
        <f t="shared" si="26"/>
        <v>126000</v>
      </c>
      <c r="G117" s="480">
        <f t="shared" si="26"/>
        <v>189000</v>
      </c>
      <c r="H117" s="480">
        <f t="shared" si="26"/>
        <v>189000</v>
      </c>
      <c r="I117" s="480">
        <f t="shared" si="26"/>
        <v>252000</v>
      </c>
      <c r="J117" s="480">
        <f t="shared" si="26"/>
        <v>252000</v>
      </c>
      <c r="K117" s="480">
        <f t="shared" si="26"/>
        <v>315000</v>
      </c>
      <c r="L117" s="480">
        <f t="shared" si="26"/>
        <v>315000</v>
      </c>
    </row>
    <row r="118" spans="2:12" x14ac:dyDescent="0.25">
      <c r="B118" s="479" t="s">
        <v>259</v>
      </c>
      <c r="C118" s="480">
        <f>E24</f>
        <v>0</v>
      </c>
      <c r="D118" s="480">
        <f t="shared" ref="D118:L118" si="27">F24</f>
        <v>0</v>
      </c>
      <c r="E118" s="480">
        <f t="shared" si="27"/>
        <v>18000</v>
      </c>
      <c r="F118" s="480">
        <f t="shared" si="27"/>
        <v>18000</v>
      </c>
      <c r="G118" s="480">
        <f t="shared" si="27"/>
        <v>18000</v>
      </c>
      <c r="H118" s="480">
        <f t="shared" si="27"/>
        <v>18000</v>
      </c>
      <c r="I118" s="480">
        <f t="shared" si="27"/>
        <v>18000</v>
      </c>
      <c r="J118" s="480">
        <f t="shared" si="27"/>
        <v>18000</v>
      </c>
      <c r="K118" s="480">
        <f t="shared" si="27"/>
        <v>18000</v>
      </c>
      <c r="L118" s="480">
        <f t="shared" si="27"/>
        <v>18000</v>
      </c>
    </row>
    <row r="119" spans="2:12" x14ac:dyDescent="0.25">
      <c r="B119" s="479" t="s">
        <v>260</v>
      </c>
      <c r="C119" s="480">
        <f>E25</f>
        <v>0</v>
      </c>
      <c r="D119" s="480">
        <f t="shared" ref="D119:L119" si="28">F25</f>
        <v>0</v>
      </c>
      <c r="E119" s="480">
        <f t="shared" si="28"/>
        <v>0</v>
      </c>
      <c r="F119" s="480">
        <f t="shared" si="28"/>
        <v>60000</v>
      </c>
      <c r="G119" s="480">
        <f t="shared" si="28"/>
        <v>60000</v>
      </c>
      <c r="H119" s="480">
        <f t="shared" si="28"/>
        <v>60000</v>
      </c>
      <c r="I119" s="480">
        <f t="shared" si="28"/>
        <v>60000</v>
      </c>
      <c r="J119" s="480">
        <f t="shared" si="28"/>
        <v>60000</v>
      </c>
      <c r="K119" s="480">
        <f t="shared" si="28"/>
        <v>60000</v>
      </c>
      <c r="L119" s="480">
        <f t="shared" si="28"/>
        <v>60000</v>
      </c>
    </row>
  </sheetData>
  <mergeCells count="26">
    <mergeCell ref="C40:D40"/>
    <mergeCell ref="C41:D41"/>
    <mergeCell ref="C23:D23"/>
    <mergeCell ref="B26:N26"/>
    <mergeCell ref="B35:D35"/>
    <mergeCell ref="B36:D36"/>
    <mergeCell ref="C27:D27"/>
    <mergeCell ref="B30:D30"/>
    <mergeCell ref="B31:D31"/>
    <mergeCell ref="B34:N34"/>
    <mergeCell ref="B2:S2"/>
    <mergeCell ref="C5:D5"/>
    <mergeCell ref="B5:B6"/>
    <mergeCell ref="C18:D18"/>
    <mergeCell ref="C16:D16"/>
    <mergeCell ref="C11:D11"/>
    <mergeCell ref="C7:D7"/>
    <mergeCell ref="O34:S34"/>
    <mergeCell ref="E5:N5"/>
    <mergeCell ref="B4:N4"/>
    <mergeCell ref="B10:N10"/>
    <mergeCell ref="O10:S10"/>
    <mergeCell ref="B14:N14"/>
    <mergeCell ref="O14:S14"/>
    <mergeCell ref="B32:D32"/>
    <mergeCell ref="O26:S26"/>
  </mergeCell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47"/>
  <sheetViews>
    <sheetView tabSelected="1" topLeftCell="A37" zoomScale="80" zoomScaleNormal="80" workbookViewId="0">
      <selection activeCell="F12" sqref="F12"/>
    </sheetView>
  </sheetViews>
  <sheetFormatPr defaultRowHeight="15" x14ac:dyDescent="0.25"/>
  <cols>
    <col min="2" max="2" width="53.140625" customWidth="1"/>
    <col min="3" max="3" width="11.28515625" customWidth="1"/>
    <col min="4" max="4" width="18.140625" style="48" customWidth="1"/>
    <col min="5" max="7" width="15.140625" bestFit="1" customWidth="1"/>
    <col min="8" max="14" width="15.28515625" bestFit="1" customWidth="1"/>
    <col min="15" max="19" width="14.28515625" customWidth="1"/>
  </cols>
  <sheetData>
    <row r="2" spans="2:21" ht="77.25" customHeight="1" x14ac:dyDescent="0.25">
      <c r="B2" s="660" t="s">
        <v>147</v>
      </c>
      <c r="C2" s="660"/>
      <c r="D2" s="660"/>
      <c r="E2" s="660"/>
      <c r="F2" s="660"/>
      <c r="G2" s="660"/>
      <c r="H2" s="660"/>
      <c r="I2" s="660"/>
      <c r="J2" s="660"/>
      <c r="K2" s="660"/>
      <c r="L2" s="660"/>
      <c r="M2" s="660"/>
      <c r="N2" s="660"/>
      <c r="O2" s="660"/>
      <c r="P2" s="660"/>
      <c r="Q2" s="660"/>
      <c r="R2" s="660"/>
      <c r="S2" s="660"/>
      <c r="T2" s="674"/>
      <c r="U2" s="675"/>
    </row>
    <row r="3" spans="2:21" s="48" customFormat="1" ht="13.5" customHeight="1" x14ac:dyDescent="0.25">
      <c r="B3" s="104"/>
      <c r="C3" s="104"/>
      <c r="D3" s="104"/>
      <c r="E3" s="104"/>
      <c r="F3" s="104"/>
      <c r="G3" s="104"/>
      <c r="H3" s="104"/>
      <c r="I3" s="104"/>
      <c r="J3" s="104"/>
      <c r="K3" s="104"/>
      <c r="L3" s="104"/>
      <c r="M3" s="104"/>
      <c r="N3" s="104"/>
      <c r="O3" s="104"/>
      <c r="P3" s="104"/>
      <c r="Q3" s="104"/>
      <c r="R3" s="104"/>
      <c r="S3" s="104"/>
      <c r="T3" s="103"/>
      <c r="U3" s="103"/>
    </row>
    <row r="4" spans="2:21" s="48" customFormat="1" ht="26.25" customHeight="1" x14ac:dyDescent="0.25">
      <c r="B4" s="610" t="s">
        <v>123</v>
      </c>
      <c r="C4" s="611"/>
      <c r="D4" s="611"/>
      <c r="E4" s="611"/>
      <c r="F4" s="611"/>
      <c r="G4" s="611"/>
      <c r="H4" s="611"/>
      <c r="I4" s="611"/>
      <c r="J4" s="611"/>
      <c r="K4" s="611"/>
      <c r="L4" s="611"/>
      <c r="M4" s="611"/>
      <c r="N4" s="611"/>
      <c r="O4" s="295"/>
      <c r="P4" s="295"/>
      <c r="Q4" s="295"/>
      <c r="R4" s="295"/>
      <c r="S4" s="295"/>
      <c r="T4" s="103"/>
      <c r="U4" s="103"/>
    </row>
    <row r="5" spans="2:21" ht="20.100000000000001" customHeight="1" x14ac:dyDescent="0.25">
      <c r="B5" s="298" t="s">
        <v>124</v>
      </c>
      <c r="C5" s="299"/>
      <c r="D5" s="363"/>
      <c r="E5" s="123" t="s">
        <v>23</v>
      </c>
      <c r="F5" s="296"/>
      <c r="G5" s="296"/>
      <c r="H5" s="296"/>
      <c r="I5" s="296"/>
      <c r="J5" s="296"/>
      <c r="K5" s="296"/>
      <c r="L5" s="296"/>
      <c r="M5" s="296"/>
      <c r="N5" s="296"/>
      <c r="O5" s="296"/>
      <c r="P5" s="296"/>
      <c r="Q5" s="296"/>
      <c r="R5" s="296"/>
      <c r="S5" s="297"/>
    </row>
    <row r="6" spans="2:21" ht="20.100000000000001" customHeight="1" x14ac:dyDescent="0.25">
      <c r="B6" s="300"/>
      <c r="C6" s="301"/>
      <c r="D6" s="301"/>
      <c r="E6" s="2">
        <f>+'IV. Receitas de exploração'!E6</f>
        <v>2017</v>
      </c>
      <c r="F6" s="2">
        <f>+'IV. Receitas de exploração'!F6</f>
        <v>2018</v>
      </c>
      <c r="G6" s="2">
        <f>+'IV. Receitas de exploração'!G6</f>
        <v>2019</v>
      </c>
      <c r="H6" s="2">
        <f>+'IV. Receitas de exploração'!H6</f>
        <v>2020</v>
      </c>
      <c r="I6" s="2">
        <f>+'IV. Receitas de exploração'!I6</f>
        <v>2021</v>
      </c>
      <c r="J6" s="2">
        <f>+'IV. Receitas de exploração'!J6</f>
        <v>2022</v>
      </c>
      <c r="K6" s="2">
        <f>+'IV. Receitas de exploração'!K6</f>
        <v>2023</v>
      </c>
      <c r="L6" s="2">
        <f>+'IV. Receitas de exploração'!L6</f>
        <v>2024</v>
      </c>
      <c r="M6" s="2">
        <f>+'IV. Receitas de exploração'!M6</f>
        <v>2025</v>
      </c>
      <c r="N6" s="2">
        <f>+'IV. Receitas de exploração'!N6</f>
        <v>2026</v>
      </c>
      <c r="O6" s="2">
        <f>+'IV. Receitas de exploração'!O6</f>
        <v>2027</v>
      </c>
      <c r="P6" s="2">
        <f>+'IV. Receitas de exploração'!P6</f>
        <v>2028</v>
      </c>
      <c r="Q6" s="2">
        <f>+'IV. Receitas de exploração'!Q6</f>
        <v>2029</v>
      </c>
      <c r="R6" s="2">
        <f>+'IV. Receitas de exploração'!R6</f>
        <v>2030</v>
      </c>
      <c r="S6" s="2">
        <f>+'IV. Receitas de exploração'!S6</f>
        <v>2031</v>
      </c>
    </row>
    <row r="7" spans="2:21" ht="15" customHeight="1" x14ac:dyDescent="0.25">
      <c r="B7" s="122"/>
      <c r="C7" s="112"/>
      <c r="D7" s="114"/>
      <c r="S7" s="106"/>
    </row>
    <row r="8" spans="2:21" ht="36.75" customHeight="1" x14ac:dyDescent="0.25">
      <c r="B8" s="372" t="s">
        <v>127</v>
      </c>
      <c r="C8" s="373" t="s">
        <v>131</v>
      </c>
      <c r="D8" s="373" t="s">
        <v>193</v>
      </c>
      <c r="E8" s="374">
        <f>+SUM(E9:E11)</f>
        <v>234599.99999999997</v>
      </c>
      <c r="F8" s="374">
        <f>+SUM(F9:F11)</f>
        <v>234599.99999999997</v>
      </c>
      <c r="G8" s="374">
        <f>+SUM(G9:G11)</f>
        <v>447120</v>
      </c>
      <c r="H8" s="374">
        <f t="shared" ref="H8:S8" si="0">+SUM(H9:H11)</f>
        <v>447120</v>
      </c>
      <c r="I8" s="374">
        <f t="shared" si="0"/>
        <v>447120</v>
      </c>
      <c r="J8" s="374">
        <f t="shared" si="0"/>
        <v>447120</v>
      </c>
      <c r="K8" s="374">
        <f t="shared" si="0"/>
        <v>659640</v>
      </c>
      <c r="L8" s="374">
        <f t="shared" si="0"/>
        <v>659640</v>
      </c>
      <c r="M8" s="374">
        <f t="shared" si="0"/>
        <v>659640</v>
      </c>
      <c r="N8" s="374">
        <f t="shared" si="0"/>
        <v>659640</v>
      </c>
      <c r="O8" s="204">
        <f t="shared" si="0"/>
        <v>0</v>
      </c>
      <c r="P8" s="204">
        <f t="shared" si="0"/>
        <v>0</v>
      </c>
      <c r="Q8" s="204">
        <f t="shared" si="0"/>
        <v>0</v>
      </c>
      <c r="R8" s="204">
        <f t="shared" si="0"/>
        <v>0</v>
      </c>
      <c r="S8" s="204">
        <f t="shared" si="0"/>
        <v>0</v>
      </c>
    </row>
    <row r="9" spans="2:21" ht="20.100000000000001" customHeight="1" x14ac:dyDescent="0.25">
      <c r="B9" s="108" t="s">
        <v>128</v>
      </c>
      <c r="C9" s="231">
        <v>8500</v>
      </c>
      <c r="D9" s="231"/>
      <c r="E9" s="205">
        <f>+C9*12*2.3</f>
        <v>234599.99999999997</v>
      </c>
      <c r="F9" s="205">
        <f>+E9</f>
        <v>234599.99999999997</v>
      </c>
      <c r="G9" s="202">
        <f>+F9</f>
        <v>234599.99999999997</v>
      </c>
      <c r="H9" s="205">
        <f t="shared" ref="H9:N9" si="1">+G9</f>
        <v>234599.99999999997</v>
      </c>
      <c r="I9" s="205">
        <f t="shared" si="1"/>
        <v>234599.99999999997</v>
      </c>
      <c r="J9" s="205">
        <f t="shared" si="1"/>
        <v>234599.99999999997</v>
      </c>
      <c r="K9" s="205">
        <f t="shared" si="1"/>
        <v>234599.99999999997</v>
      </c>
      <c r="L9" s="205">
        <f t="shared" si="1"/>
        <v>234599.99999999997</v>
      </c>
      <c r="M9" s="205">
        <f t="shared" si="1"/>
        <v>234599.99999999997</v>
      </c>
      <c r="N9" s="205">
        <f t="shared" si="1"/>
        <v>234599.99999999997</v>
      </c>
      <c r="O9" s="205"/>
      <c r="P9" s="205"/>
      <c r="Q9" s="205"/>
      <c r="R9" s="205"/>
      <c r="S9" s="205"/>
    </row>
    <row r="10" spans="2:21" ht="20.100000000000001" customHeight="1" x14ac:dyDescent="0.25">
      <c r="B10" s="108" t="s">
        <v>129</v>
      </c>
      <c r="C10" s="231">
        <v>2900</v>
      </c>
      <c r="D10" s="231"/>
      <c r="E10" s="206">
        <v>0</v>
      </c>
      <c r="F10" s="206"/>
      <c r="G10" s="206">
        <f>+C10*12*2.3</f>
        <v>80040</v>
      </c>
      <c r="H10" s="206">
        <f t="shared" ref="H10:J11" si="2">+G10</f>
        <v>80040</v>
      </c>
      <c r="I10" s="206">
        <f t="shared" si="2"/>
        <v>80040</v>
      </c>
      <c r="J10" s="206">
        <f t="shared" si="2"/>
        <v>80040</v>
      </c>
      <c r="K10" s="206">
        <f>+J10*2</f>
        <v>160080</v>
      </c>
      <c r="L10" s="206">
        <f t="shared" ref="L10:N11" si="3">+K10</f>
        <v>160080</v>
      </c>
      <c r="M10" s="206">
        <f t="shared" si="3"/>
        <v>160080</v>
      </c>
      <c r="N10" s="206">
        <f t="shared" si="3"/>
        <v>160080</v>
      </c>
      <c r="O10" s="33"/>
      <c r="P10" s="33"/>
      <c r="Q10" s="33"/>
      <c r="R10" s="33"/>
      <c r="S10" s="33"/>
    </row>
    <row r="11" spans="2:21" ht="20.100000000000001" customHeight="1" x14ac:dyDescent="0.25">
      <c r="B11" s="108" t="s">
        <v>130</v>
      </c>
      <c r="C11" s="231">
        <v>4800</v>
      </c>
      <c r="D11" s="231"/>
      <c r="E11" s="206">
        <v>0</v>
      </c>
      <c r="F11" s="206"/>
      <c r="G11" s="206">
        <f>(+C11*12*2.3)</f>
        <v>132480</v>
      </c>
      <c r="H11" s="206">
        <f>+G11</f>
        <v>132480</v>
      </c>
      <c r="I11" s="206">
        <f t="shared" si="2"/>
        <v>132480</v>
      </c>
      <c r="J11" s="206">
        <f t="shared" si="2"/>
        <v>132480</v>
      </c>
      <c r="K11" s="206">
        <f>+J11*2</f>
        <v>264960</v>
      </c>
      <c r="L11" s="206">
        <f t="shared" si="3"/>
        <v>264960</v>
      </c>
      <c r="M11" s="206">
        <f t="shared" si="3"/>
        <v>264960</v>
      </c>
      <c r="N11" s="206">
        <f t="shared" si="3"/>
        <v>264960</v>
      </c>
      <c r="O11" s="33"/>
      <c r="P11" s="33"/>
      <c r="Q11" s="33"/>
      <c r="R11" s="33"/>
      <c r="S11" s="33"/>
    </row>
    <row r="12" spans="2:21" s="48" customFormat="1" ht="20.100000000000001" customHeight="1" x14ac:dyDescent="0.25">
      <c r="B12" s="370" t="s">
        <v>204</v>
      </c>
      <c r="C12" s="679"/>
      <c r="D12" s="679"/>
      <c r="E12" s="371">
        <f>SUM(E13,E19,E25,E30)</f>
        <v>393733.33333333331</v>
      </c>
      <c r="F12" s="371">
        <f>SUM(F13,F19,F25,F30)</f>
        <v>393733.33333333331</v>
      </c>
      <c r="G12" s="371">
        <f>SUM(G13,G19,G25,G30)</f>
        <v>756250.66666666663</v>
      </c>
      <c r="H12" s="371">
        <f t="shared" ref="H12:N12" si="4">SUM(H13,H19,H25,H30)</f>
        <v>844484</v>
      </c>
      <c r="I12" s="371">
        <f t="shared" si="4"/>
        <v>902624</v>
      </c>
      <c r="J12" s="371">
        <f t="shared" si="4"/>
        <v>960764</v>
      </c>
      <c r="K12" s="371">
        <f t="shared" si="4"/>
        <v>1018904</v>
      </c>
      <c r="L12" s="371">
        <f t="shared" si="4"/>
        <v>1077044</v>
      </c>
      <c r="M12" s="371">
        <f t="shared" si="4"/>
        <v>1122184</v>
      </c>
      <c r="N12" s="371">
        <f t="shared" si="4"/>
        <v>1122184</v>
      </c>
      <c r="O12" s="33"/>
      <c r="P12" s="33"/>
      <c r="Q12" s="33"/>
      <c r="R12" s="33"/>
      <c r="S12" s="33"/>
    </row>
    <row r="13" spans="2:21" ht="27" customHeight="1" x14ac:dyDescent="0.25">
      <c r="B13" s="123" t="s">
        <v>240</v>
      </c>
      <c r="C13" s="79" t="s">
        <v>132</v>
      </c>
      <c r="D13" s="312" t="s">
        <v>193</v>
      </c>
      <c r="E13" s="204">
        <f>+SUM(E14:E18)</f>
        <v>350400</v>
      </c>
      <c r="F13" s="204">
        <f t="shared" ref="F13:N13" si="5">+SUM(F14:F18)</f>
        <v>350400</v>
      </c>
      <c r="G13" s="204">
        <f t="shared" si="5"/>
        <v>520784</v>
      </c>
      <c r="H13" s="204">
        <f t="shared" si="5"/>
        <v>520784</v>
      </c>
      <c r="I13" s="204">
        <f t="shared" si="5"/>
        <v>520784</v>
      </c>
      <c r="J13" s="204">
        <f t="shared" si="5"/>
        <v>520784</v>
      </c>
      <c r="K13" s="204">
        <f t="shared" si="5"/>
        <v>520784</v>
      </c>
      <c r="L13" s="204">
        <f t="shared" si="5"/>
        <v>520784</v>
      </c>
      <c r="M13" s="204">
        <f t="shared" si="5"/>
        <v>520784</v>
      </c>
      <c r="N13" s="204">
        <f t="shared" si="5"/>
        <v>520784</v>
      </c>
      <c r="O13" s="204">
        <f>+SUM(O14:O28)</f>
        <v>0</v>
      </c>
      <c r="P13" s="204">
        <f>+SUM(P14:P28)</f>
        <v>0</v>
      </c>
      <c r="Q13" s="204">
        <f>+SUM(Q14:Q28)</f>
        <v>0</v>
      </c>
      <c r="R13" s="204">
        <f>+SUM(R14:R28)</f>
        <v>0</v>
      </c>
      <c r="S13" s="204">
        <f>+SUM(S14:S28)</f>
        <v>0</v>
      </c>
    </row>
    <row r="14" spans="2:21" ht="20.100000000000001" customHeight="1" x14ac:dyDescent="0.25">
      <c r="B14" s="108" t="s">
        <v>133</v>
      </c>
      <c r="C14" s="231">
        <f>14600*2</f>
        <v>29200</v>
      </c>
      <c r="D14" s="231"/>
      <c r="E14" s="205">
        <f>+C14*12</f>
        <v>350400</v>
      </c>
      <c r="F14" s="205">
        <f>+C14*12</f>
        <v>350400</v>
      </c>
      <c r="G14" s="205">
        <f>+C14*12</f>
        <v>350400</v>
      </c>
      <c r="H14" s="205">
        <f t="shared" ref="H14:N14" si="6">+$C$14*12</f>
        <v>350400</v>
      </c>
      <c r="I14" s="205">
        <f t="shared" si="6"/>
        <v>350400</v>
      </c>
      <c r="J14" s="205">
        <f t="shared" si="6"/>
        <v>350400</v>
      </c>
      <c r="K14" s="205">
        <f t="shared" si="6"/>
        <v>350400</v>
      </c>
      <c r="L14" s="205">
        <f t="shared" si="6"/>
        <v>350400</v>
      </c>
      <c r="M14" s="205">
        <f t="shared" si="6"/>
        <v>350400</v>
      </c>
      <c r="N14" s="205">
        <f t="shared" si="6"/>
        <v>350400</v>
      </c>
      <c r="O14" s="195"/>
      <c r="P14" s="195"/>
      <c r="Q14" s="195"/>
      <c r="R14" s="195"/>
      <c r="S14" s="202"/>
    </row>
    <row r="15" spans="2:21" ht="20.100000000000001" customHeight="1" x14ac:dyDescent="0.25">
      <c r="B15" s="108" t="s">
        <v>134</v>
      </c>
      <c r="C15" s="231">
        <v>2212</v>
      </c>
      <c r="D15" s="231"/>
      <c r="E15" s="4"/>
      <c r="F15" s="37"/>
      <c r="G15" s="206">
        <f>+$C$15*12</f>
        <v>26544</v>
      </c>
      <c r="H15" s="206">
        <f t="shared" ref="H15:N15" si="7">+$C$15*12</f>
        <v>26544</v>
      </c>
      <c r="I15" s="206">
        <f t="shared" si="7"/>
        <v>26544</v>
      </c>
      <c r="J15" s="206">
        <f t="shared" si="7"/>
        <v>26544</v>
      </c>
      <c r="K15" s="206">
        <f t="shared" si="7"/>
        <v>26544</v>
      </c>
      <c r="L15" s="206">
        <f t="shared" si="7"/>
        <v>26544</v>
      </c>
      <c r="M15" s="206">
        <f t="shared" si="7"/>
        <v>26544</v>
      </c>
      <c r="N15" s="206">
        <f t="shared" si="7"/>
        <v>26544</v>
      </c>
      <c r="O15" s="195"/>
      <c r="P15" s="195"/>
      <c r="Q15" s="195"/>
      <c r="R15" s="195"/>
      <c r="S15" s="196"/>
    </row>
    <row r="16" spans="2:21" ht="20.100000000000001" customHeight="1" x14ac:dyDescent="0.25">
      <c r="B16" s="108" t="s">
        <v>135</v>
      </c>
      <c r="C16" s="231">
        <f>2330*2</f>
        <v>4660</v>
      </c>
      <c r="D16" s="231"/>
      <c r="E16" s="4"/>
      <c r="F16" s="37"/>
      <c r="G16" s="206">
        <f>+$C$16*12</f>
        <v>55920</v>
      </c>
      <c r="H16" s="206">
        <f t="shared" ref="H16:N16" si="8">+$C$16*12</f>
        <v>55920</v>
      </c>
      <c r="I16" s="206">
        <f t="shared" si="8"/>
        <v>55920</v>
      </c>
      <c r="J16" s="206">
        <f t="shared" si="8"/>
        <v>55920</v>
      </c>
      <c r="K16" s="206">
        <f t="shared" si="8"/>
        <v>55920</v>
      </c>
      <c r="L16" s="206">
        <f t="shared" si="8"/>
        <v>55920</v>
      </c>
      <c r="M16" s="206">
        <f t="shared" si="8"/>
        <v>55920</v>
      </c>
      <c r="N16" s="206">
        <f t="shared" si="8"/>
        <v>55920</v>
      </c>
      <c r="O16" s="195"/>
      <c r="P16" s="195"/>
      <c r="Q16" s="195"/>
      <c r="R16" s="195"/>
      <c r="S16" s="196"/>
    </row>
    <row r="17" spans="2:19" ht="20.100000000000001" customHeight="1" x14ac:dyDescent="0.25">
      <c r="B17" s="108" t="s">
        <v>266</v>
      </c>
      <c r="C17" s="231">
        <f>2170*3</f>
        <v>6510</v>
      </c>
      <c r="D17" s="231"/>
      <c r="E17" s="4"/>
      <c r="F17" s="37"/>
      <c r="G17" s="206">
        <f>+$C$17*12</f>
        <v>78120</v>
      </c>
      <c r="H17" s="206">
        <f t="shared" ref="H17:N17" si="9">+$C$17*12</f>
        <v>78120</v>
      </c>
      <c r="I17" s="206">
        <f t="shared" si="9"/>
        <v>78120</v>
      </c>
      <c r="J17" s="206">
        <f t="shared" si="9"/>
        <v>78120</v>
      </c>
      <c r="K17" s="206">
        <f t="shared" si="9"/>
        <v>78120</v>
      </c>
      <c r="L17" s="206">
        <f t="shared" si="9"/>
        <v>78120</v>
      </c>
      <c r="M17" s="206">
        <f t="shared" si="9"/>
        <v>78120</v>
      </c>
      <c r="N17" s="206">
        <f t="shared" si="9"/>
        <v>78120</v>
      </c>
      <c r="O17" s="195"/>
      <c r="P17" s="195"/>
      <c r="Q17" s="195"/>
      <c r="R17" s="195"/>
      <c r="S17" s="196"/>
    </row>
    <row r="18" spans="2:19" s="48" customFormat="1" ht="20.100000000000001" customHeight="1" x14ac:dyDescent="0.25">
      <c r="B18" s="108" t="s">
        <v>267</v>
      </c>
      <c r="C18" s="231">
        <v>9800</v>
      </c>
      <c r="D18" s="231"/>
      <c r="E18" s="4"/>
      <c r="F18" s="37"/>
      <c r="G18" s="206">
        <f>+C18</f>
        <v>9800</v>
      </c>
      <c r="H18" s="206">
        <f>+C18</f>
        <v>9800</v>
      </c>
      <c r="I18" s="206">
        <f>+C18</f>
        <v>9800</v>
      </c>
      <c r="J18" s="206">
        <f>+C18</f>
        <v>9800</v>
      </c>
      <c r="K18" s="206">
        <f>+C18</f>
        <v>9800</v>
      </c>
      <c r="L18" s="206">
        <f>+C18</f>
        <v>9800</v>
      </c>
      <c r="M18" s="206">
        <f>+C18</f>
        <v>9800</v>
      </c>
      <c r="N18" s="206">
        <f>+C18</f>
        <v>9800</v>
      </c>
      <c r="O18" s="195"/>
      <c r="P18" s="195"/>
      <c r="Q18" s="195"/>
      <c r="R18" s="195"/>
      <c r="S18" s="196"/>
    </row>
    <row r="19" spans="2:19" s="48" customFormat="1" ht="30.75" customHeight="1" x14ac:dyDescent="0.25">
      <c r="B19" s="123" t="s">
        <v>191</v>
      </c>
      <c r="C19" s="312" t="s">
        <v>132</v>
      </c>
      <c r="D19" s="312" t="s">
        <v>193</v>
      </c>
      <c r="E19" s="204">
        <f>SUM(E20:E24)</f>
        <v>0</v>
      </c>
      <c r="F19" s="204">
        <f t="shared" ref="F19:N19" si="10">SUM(F20:F24)</f>
        <v>0</v>
      </c>
      <c r="G19" s="204">
        <f>SUM(G20:G24)</f>
        <v>73800</v>
      </c>
      <c r="H19" s="204">
        <f t="shared" si="10"/>
        <v>100700</v>
      </c>
      <c r="I19" s="204">
        <f>SUM(I20:I24)</f>
        <v>116840</v>
      </c>
      <c r="J19" s="204">
        <f t="shared" si="10"/>
        <v>132980</v>
      </c>
      <c r="K19" s="204">
        <f t="shared" si="10"/>
        <v>149120</v>
      </c>
      <c r="L19" s="204">
        <f t="shared" si="10"/>
        <v>165260</v>
      </c>
      <c r="M19" s="204">
        <f t="shared" si="10"/>
        <v>181400</v>
      </c>
      <c r="N19" s="204">
        <f t="shared" si="10"/>
        <v>181400</v>
      </c>
      <c r="O19" s="195"/>
      <c r="P19" s="195"/>
      <c r="Q19" s="195"/>
      <c r="R19" s="195"/>
      <c r="S19" s="196"/>
    </row>
    <row r="20" spans="2:19" ht="20.100000000000001" customHeight="1" x14ac:dyDescent="0.25">
      <c r="B20" s="108" t="s">
        <v>136</v>
      </c>
      <c r="C20" s="231">
        <v>1200</v>
      </c>
      <c r="D20" s="231"/>
      <c r="E20" s="4"/>
      <c r="F20" s="375"/>
      <c r="G20" s="206">
        <f>M20/3</f>
        <v>4800</v>
      </c>
      <c r="H20" s="206">
        <f>M20/2</f>
        <v>7200</v>
      </c>
      <c r="I20" s="206">
        <f>H20+0.1*M20</f>
        <v>8640</v>
      </c>
      <c r="J20" s="206">
        <f>H20+0.2*M20</f>
        <v>10080</v>
      </c>
      <c r="K20" s="206">
        <f>H20+0.3*M20</f>
        <v>11520</v>
      </c>
      <c r="L20" s="206">
        <f>H20+0.4*M20</f>
        <v>12960</v>
      </c>
      <c r="M20" s="206">
        <f>+$C$20*12</f>
        <v>14400</v>
      </c>
      <c r="N20" s="206">
        <f>+$C$20*12</f>
        <v>14400</v>
      </c>
      <c r="O20" s="195"/>
      <c r="P20" s="195"/>
      <c r="Q20" s="195"/>
      <c r="R20" s="195"/>
      <c r="S20" s="196"/>
    </row>
    <row r="21" spans="2:19" ht="20.100000000000001" customHeight="1" x14ac:dyDescent="0.25">
      <c r="B21" s="108" t="s">
        <v>137</v>
      </c>
      <c r="C21" s="231">
        <v>6000</v>
      </c>
      <c r="D21" s="231"/>
      <c r="E21" s="4"/>
      <c r="F21" s="37"/>
      <c r="G21" s="206">
        <f>M21/3</f>
        <v>24000</v>
      </c>
      <c r="H21" s="206">
        <f>M21/2</f>
        <v>36000</v>
      </c>
      <c r="I21" s="206">
        <f>H21+0.1*M21</f>
        <v>43200</v>
      </c>
      <c r="J21" s="206">
        <f>H21+0.2*M21</f>
        <v>50400</v>
      </c>
      <c r="K21" s="206">
        <f>H21+0.3*M21</f>
        <v>57600</v>
      </c>
      <c r="L21" s="206">
        <f>H21+0.4*M21</f>
        <v>64800</v>
      </c>
      <c r="M21" s="206">
        <f>+$C$21*12</f>
        <v>72000</v>
      </c>
      <c r="N21" s="206">
        <f>+$C$21*12</f>
        <v>72000</v>
      </c>
      <c r="O21" s="195"/>
      <c r="P21" s="195"/>
      <c r="Q21" s="195"/>
      <c r="R21" s="195"/>
      <c r="S21" s="196"/>
    </row>
    <row r="22" spans="2:19" ht="20.100000000000001" customHeight="1" x14ac:dyDescent="0.25">
      <c r="B22" s="108" t="s">
        <v>138</v>
      </c>
      <c r="C22" s="231">
        <v>1500</v>
      </c>
      <c r="D22" s="231"/>
      <c r="E22" s="4"/>
      <c r="F22" s="37"/>
      <c r="G22" s="206">
        <f>M22/3</f>
        <v>6000</v>
      </c>
      <c r="H22" s="206">
        <f>M22/2</f>
        <v>9000</v>
      </c>
      <c r="I22" s="206">
        <f>H22+0.1*M22</f>
        <v>10800</v>
      </c>
      <c r="J22" s="206">
        <f>H22+0.2*M22</f>
        <v>12600</v>
      </c>
      <c r="K22" s="206">
        <f>H22+0.3*M22</f>
        <v>14400</v>
      </c>
      <c r="L22" s="206">
        <f>H22+0.4*M22</f>
        <v>16200</v>
      </c>
      <c r="M22" s="206">
        <f>+$C$22*12</f>
        <v>18000</v>
      </c>
      <c r="N22" s="206">
        <f>+$C$22*12</f>
        <v>18000</v>
      </c>
      <c r="O22" s="195"/>
      <c r="P22" s="195"/>
      <c r="Q22" s="195"/>
      <c r="R22" s="195"/>
      <c r="S22" s="196"/>
    </row>
    <row r="23" spans="2:19" s="48" customFormat="1" ht="20.100000000000001" customHeight="1" x14ac:dyDescent="0.25">
      <c r="B23" s="108" t="s">
        <v>139</v>
      </c>
      <c r="C23" s="231">
        <v>4750</v>
      </c>
      <c r="D23" s="231"/>
      <c r="E23" s="4"/>
      <c r="F23" s="37"/>
      <c r="G23" s="206">
        <f>M23/3</f>
        <v>19000</v>
      </c>
      <c r="H23" s="206">
        <f>M23/2</f>
        <v>28500</v>
      </c>
      <c r="I23" s="206">
        <f>H23+0.1*M23</f>
        <v>34200</v>
      </c>
      <c r="J23" s="206">
        <f>H23+0.2*M23</f>
        <v>39900</v>
      </c>
      <c r="K23" s="206">
        <f>H23+0.3*M23</f>
        <v>45600</v>
      </c>
      <c r="L23" s="206">
        <f>H23+0.4*M23</f>
        <v>51300</v>
      </c>
      <c r="M23" s="206">
        <f>+$C$23*12</f>
        <v>57000</v>
      </c>
      <c r="N23" s="206">
        <f>+$C$23*12</f>
        <v>57000</v>
      </c>
      <c r="O23" s="195"/>
      <c r="P23" s="195"/>
      <c r="Q23" s="195"/>
      <c r="R23" s="195"/>
      <c r="S23" s="196"/>
    </row>
    <row r="24" spans="2:19" s="48" customFormat="1" ht="20.100000000000001" customHeight="1" x14ac:dyDescent="0.25">
      <c r="B24" s="108" t="s">
        <v>268</v>
      </c>
      <c r="C24" s="231">
        <v>20000</v>
      </c>
      <c r="D24" s="231"/>
      <c r="E24" s="4"/>
      <c r="F24" s="37"/>
      <c r="G24" s="206">
        <f>+C24</f>
        <v>20000</v>
      </c>
      <c r="H24" s="206">
        <f>+C24</f>
        <v>20000</v>
      </c>
      <c r="I24" s="206">
        <f>+C24</f>
        <v>20000</v>
      </c>
      <c r="J24" s="206">
        <f>+C24</f>
        <v>20000</v>
      </c>
      <c r="K24" s="206">
        <f>+C24</f>
        <v>20000</v>
      </c>
      <c r="L24" s="206">
        <f>+C24</f>
        <v>20000</v>
      </c>
      <c r="M24" s="206">
        <f>+C24</f>
        <v>20000</v>
      </c>
      <c r="N24" s="206">
        <f>+C24</f>
        <v>20000</v>
      </c>
      <c r="O24" s="195"/>
      <c r="P24" s="195"/>
      <c r="Q24" s="195"/>
      <c r="R24" s="195"/>
      <c r="S24" s="196"/>
    </row>
    <row r="25" spans="2:19" s="48" customFormat="1" ht="33" customHeight="1" x14ac:dyDescent="0.25">
      <c r="B25" s="123" t="s">
        <v>192</v>
      </c>
      <c r="C25" s="312" t="s">
        <v>132</v>
      </c>
      <c r="D25" s="312" t="s">
        <v>193</v>
      </c>
      <c r="E25" s="204">
        <f>SUM(E26:E28)</f>
        <v>43333.333333333336</v>
      </c>
      <c r="F25" s="204">
        <f>SUM(F26:F28)</f>
        <v>43333.333333333336</v>
      </c>
      <c r="G25" s="204">
        <f>SUM(G26:G28)</f>
        <v>111666.66666666667</v>
      </c>
      <c r="H25" s="204">
        <f t="shared" ref="H25:N25" si="11">SUM(H26:H28)</f>
        <v>148000</v>
      </c>
      <c r="I25" s="204">
        <f t="shared" si="11"/>
        <v>175000</v>
      </c>
      <c r="J25" s="204">
        <f t="shared" si="11"/>
        <v>202000</v>
      </c>
      <c r="K25" s="204">
        <f t="shared" si="11"/>
        <v>229000</v>
      </c>
      <c r="L25" s="204">
        <f t="shared" si="11"/>
        <v>256000</v>
      </c>
      <c r="M25" s="204">
        <f t="shared" si="11"/>
        <v>270000</v>
      </c>
      <c r="N25" s="204">
        <f t="shared" si="11"/>
        <v>270000</v>
      </c>
      <c r="O25" s="195"/>
      <c r="P25" s="195"/>
      <c r="Q25" s="195"/>
      <c r="R25" s="195"/>
      <c r="S25" s="196"/>
    </row>
    <row r="26" spans="2:19" s="48" customFormat="1" ht="20.100000000000001" customHeight="1" x14ac:dyDescent="0.25">
      <c r="B26" s="127" t="s">
        <v>194</v>
      </c>
      <c r="C26" s="231"/>
      <c r="D26" s="231">
        <v>100000</v>
      </c>
      <c r="E26" s="4"/>
      <c r="F26" s="37"/>
      <c r="G26" s="206">
        <f>M26/3</f>
        <v>33333.333333333336</v>
      </c>
      <c r="H26" s="206">
        <f>M26/2</f>
        <v>50000</v>
      </c>
      <c r="I26" s="206">
        <f>H26+0.1*M26</f>
        <v>60000</v>
      </c>
      <c r="J26" s="206">
        <f>H26+0.2*M26</f>
        <v>70000</v>
      </c>
      <c r="K26" s="206">
        <f>H26+0.3*M26</f>
        <v>80000</v>
      </c>
      <c r="L26" s="206">
        <f>H26+0.4*M26</f>
        <v>90000</v>
      </c>
      <c r="M26" s="206">
        <f>+$D$26</f>
        <v>100000</v>
      </c>
      <c r="N26" s="206">
        <f>+$D$26</f>
        <v>100000</v>
      </c>
      <c r="O26" s="195"/>
      <c r="P26" s="195"/>
      <c r="Q26" s="195"/>
      <c r="R26" s="195"/>
      <c r="S26" s="196"/>
    </row>
    <row r="27" spans="2:19" s="48" customFormat="1" ht="20.100000000000001" customHeight="1" x14ac:dyDescent="0.25">
      <c r="B27" s="126" t="s">
        <v>195</v>
      </c>
      <c r="C27" s="231"/>
      <c r="D27" s="231">
        <v>40000</v>
      </c>
      <c r="E27" s="4"/>
      <c r="F27" s="37"/>
      <c r="G27" s="206">
        <f>M27/3</f>
        <v>13333.333333333334</v>
      </c>
      <c r="H27" s="206">
        <f>M27/2</f>
        <v>20000</v>
      </c>
      <c r="I27" s="206">
        <f>H27+0.1*M27</f>
        <v>24000</v>
      </c>
      <c r="J27" s="206">
        <f>H27+0.2*M27</f>
        <v>28000</v>
      </c>
      <c r="K27" s="206">
        <f>H27+0.3*M27</f>
        <v>32000</v>
      </c>
      <c r="L27" s="206">
        <f>H27+0.4*M27</f>
        <v>36000</v>
      </c>
      <c r="M27" s="206">
        <f>+$D$27</f>
        <v>40000</v>
      </c>
      <c r="N27" s="206">
        <f>+$D$27</f>
        <v>40000</v>
      </c>
      <c r="O27" s="195"/>
      <c r="P27" s="195"/>
      <c r="Q27" s="195"/>
      <c r="R27" s="195"/>
      <c r="S27" s="196"/>
    </row>
    <row r="28" spans="2:19" s="48" customFormat="1" ht="20.100000000000001" customHeight="1" x14ac:dyDescent="0.25">
      <c r="B28" s="126" t="s">
        <v>196</v>
      </c>
      <c r="C28" s="231"/>
      <c r="D28" s="231">
        <v>130000</v>
      </c>
      <c r="E28" s="206">
        <f>L28/3</f>
        <v>43333.333333333336</v>
      </c>
      <c r="F28" s="206">
        <f>E28</f>
        <v>43333.333333333336</v>
      </c>
      <c r="G28" s="206">
        <f>L28/2</f>
        <v>65000</v>
      </c>
      <c r="H28" s="206">
        <f>G28+0.1*L28</f>
        <v>78000</v>
      </c>
      <c r="I28" s="206">
        <f>G28+0.2*L28</f>
        <v>91000</v>
      </c>
      <c r="J28" s="206">
        <f>G28+0.3*L28</f>
        <v>104000</v>
      </c>
      <c r="K28" s="206">
        <f>G28+0.4*M28</f>
        <v>117000</v>
      </c>
      <c r="L28" s="206">
        <f>+$D$28</f>
        <v>130000</v>
      </c>
      <c r="M28" s="206">
        <f>+$D$28</f>
        <v>130000</v>
      </c>
      <c r="N28" s="206">
        <f>+$D$28</f>
        <v>130000</v>
      </c>
      <c r="O28" s="195"/>
      <c r="P28" s="195"/>
      <c r="Q28" s="195"/>
      <c r="R28" s="195"/>
      <c r="S28" s="196"/>
    </row>
    <row r="29" spans="2:19" s="48" customFormat="1" ht="32.25" customHeight="1" x14ac:dyDescent="0.25">
      <c r="B29" s="123" t="s">
        <v>201</v>
      </c>
      <c r="C29" s="314" t="s">
        <v>132</v>
      </c>
      <c r="D29" s="314" t="s">
        <v>193</v>
      </c>
      <c r="E29" s="4"/>
      <c r="F29" s="37"/>
      <c r="G29" s="206"/>
      <c r="H29" s="206"/>
      <c r="I29" s="206"/>
      <c r="J29" s="206"/>
      <c r="K29" s="206"/>
      <c r="L29" s="206"/>
      <c r="M29" s="206"/>
      <c r="N29" s="206"/>
      <c r="O29" s="195"/>
      <c r="P29" s="195"/>
      <c r="Q29" s="195"/>
      <c r="R29" s="195"/>
      <c r="S29" s="196"/>
    </row>
    <row r="30" spans="2:19" ht="20.100000000000001" customHeight="1" x14ac:dyDescent="0.25">
      <c r="B30" s="127" t="s">
        <v>140</v>
      </c>
      <c r="C30" s="231"/>
      <c r="D30" s="231">
        <v>200000</v>
      </c>
      <c r="E30" s="4"/>
      <c r="F30" s="37"/>
      <c r="G30" s="206">
        <f>M30/3</f>
        <v>50000</v>
      </c>
      <c r="H30" s="206">
        <f>M30/2</f>
        <v>75000</v>
      </c>
      <c r="I30" s="206">
        <f>H30+0.1*M30</f>
        <v>90000</v>
      </c>
      <c r="J30" s="206">
        <f>H30+0.2*M30</f>
        <v>105000</v>
      </c>
      <c r="K30" s="206">
        <f>H30+0.3*M30</f>
        <v>120000</v>
      </c>
      <c r="L30" s="206">
        <f>H30+0.4*M30</f>
        <v>135000</v>
      </c>
      <c r="M30" s="206">
        <v>150000</v>
      </c>
      <c r="N30" s="206">
        <v>150000</v>
      </c>
      <c r="O30" s="195"/>
      <c r="P30" s="195"/>
      <c r="Q30" s="195"/>
      <c r="R30" s="195"/>
      <c r="S30" s="196"/>
    </row>
    <row r="31" spans="2:19" s="48" customFormat="1" ht="20.100000000000001" customHeight="1" x14ac:dyDescent="0.25">
      <c r="B31" s="125"/>
      <c r="C31" s="124"/>
      <c r="D31" s="124"/>
      <c r="E31" s="6"/>
      <c r="F31" s="47"/>
      <c r="G31" s="47"/>
      <c r="H31" s="47"/>
      <c r="I31" s="47"/>
      <c r="J31" s="47"/>
      <c r="K31" s="47"/>
      <c r="L31" s="47"/>
      <c r="M31" s="47"/>
      <c r="N31" s="47"/>
      <c r="O31" s="47"/>
      <c r="P31" s="47"/>
      <c r="Q31" s="47"/>
      <c r="R31" s="47"/>
      <c r="S31" s="47"/>
    </row>
    <row r="32" spans="2:19" ht="6" customHeight="1" x14ac:dyDescent="0.25">
      <c r="B32" s="678"/>
      <c r="C32" s="678"/>
      <c r="D32" s="678"/>
      <c r="E32" s="678"/>
      <c r="F32" s="678"/>
      <c r="G32" s="678"/>
      <c r="H32" s="678"/>
      <c r="I32" s="678"/>
      <c r="J32" s="678"/>
      <c r="K32" s="678"/>
      <c r="L32" s="678"/>
      <c r="M32" s="678"/>
      <c r="N32" s="678"/>
      <c r="O32" s="302"/>
      <c r="P32" s="302"/>
      <c r="Q32" s="302"/>
      <c r="R32" s="302"/>
      <c r="S32" s="302"/>
    </row>
    <row r="33" spans="2:20" ht="20.100000000000001" customHeight="1" x14ac:dyDescent="0.25">
      <c r="B33" s="676" t="s">
        <v>125</v>
      </c>
      <c r="C33" s="677"/>
      <c r="D33" s="313"/>
      <c r="E33" s="201">
        <f>+E8+E12</f>
        <v>628333.33333333326</v>
      </c>
      <c r="F33" s="201">
        <f>+F8+F12</f>
        <v>628333.33333333326</v>
      </c>
      <c r="G33" s="201">
        <f>+G8+G12</f>
        <v>1203370.6666666665</v>
      </c>
      <c r="H33" s="201">
        <f t="shared" ref="H33:N33" si="12">+H8+H12</f>
        <v>1291604</v>
      </c>
      <c r="I33" s="201">
        <f t="shared" si="12"/>
        <v>1349744</v>
      </c>
      <c r="J33" s="201">
        <f t="shared" si="12"/>
        <v>1407884</v>
      </c>
      <c r="K33" s="201">
        <f>+K8+K12</f>
        <v>1678544</v>
      </c>
      <c r="L33" s="201">
        <f t="shared" si="12"/>
        <v>1736684</v>
      </c>
      <c r="M33" s="201">
        <f t="shared" si="12"/>
        <v>1781824</v>
      </c>
      <c r="N33" s="201">
        <f t="shared" si="12"/>
        <v>1781824</v>
      </c>
      <c r="O33" s="203">
        <f>+O8+O13</f>
        <v>0</v>
      </c>
      <c r="P33" s="203">
        <f>+P8+P13</f>
        <v>0</v>
      </c>
      <c r="Q33" s="203">
        <f>+Q8+Q13</f>
        <v>0</v>
      </c>
      <c r="R33" s="203">
        <f>+R8+R13</f>
        <v>0</v>
      </c>
      <c r="S33" s="203">
        <f>+S8+S13</f>
        <v>0</v>
      </c>
    </row>
    <row r="34" spans="2:20" ht="20.100000000000001" customHeight="1" x14ac:dyDescent="0.25">
      <c r="B34" s="676" t="s">
        <v>126</v>
      </c>
      <c r="C34" s="677"/>
      <c r="D34" s="313"/>
      <c r="E34" s="201">
        <f>+E33/'VI. CF Exploração'!D22</f>
        <v>579109.06298003066</v>
      </c>
      <c r="F34" s="201">
        <f>+F33/'VI. CF Exploração'!E22</f>
        <v>533741.07187099603</v>
      </c>
      <c r="G34" s="201">
        <f>+G33/'VI. CF Exploração'!F22</f>
        <v>942128.64034731872</v>
      </c>
      <c r="H34" s="201">
        <f>+H33/'VI. CF Exploração'!G22</f>
        <v>931988.23185762553</v>
      </c>
      <c r="I34" s="201">
        <f>+I33/'VI. CF Exploração'!H22</f>
        <v>897641.06981102703</v>
      </c>
      <c r="J34" s="201">
        <f>+J33/'VI. CF Exploração'!I22</f>
        <v>862955.58591798786</v>
      </c>
      <c r="K34" s="201">
        <f>+K33/'VI. CF Exploração'!J22</f>
        <v>948253.73653147428</v>
      </c>
      <c r="L34" s="201">
        <f>+L33/'VI. CF Exploração'!K22</f>
        <v>904238.29913861887</v>
      </c>
      <c r="M34" s="201">
        <f>+M33/'VI. CF Exploração'!L22</f>
        <v>855061.12258853053</v>
      </c>
      <c r="N34" s="201">
        <f>+N33/'VI. CF Exploração'!M22</f>
        <v>788074.76736270089</v>
      </c>
      <c r="O34" s="203">
        <f>+O33/'VI. CF Exploração'!N22</f>
        <v>0</v>
      </c>
      <c r="P34" s="203">
        <f>+P33/'VI. CF Exploração'!O22</f>
        <v>0</v>
      </c>
      <c r="Q34" s="203">
        <f>+Q33/'VI. CF Exploração'!P22</f>
        <v>0</v>
      </c>
      <c r="R34" s="203">
        <f>+R33/'VI. CF Exploração'!Q22</f>
        <v>0</v>
      </c>
      <c r="S34" s="203">
        <f>+S33/'VI. CF Exploração'!R22</f>
        <v>0</v>
      </c>
      <c r="T34" s="203"/>
    </row>
    <row r="35" spans="2:20" x14ac:dyDescent="0.25">
      <c r="E35" s="503"/>
      <c r="F35" s="504"/>
    </row>
    <row r="37" spans="2:20" x14ac:dyDescent="0.25">
      <c r="C37" s="681"/>
      <c r="D37" s="682"/>
      <c r="E37" s="458">
        <v>2017</v>
      </c>
      <c r="F37" s="458">
        <v>2018</v>
      </c>
      <c r="G37" s="458">
        <v>2019</v>
      </c>
      <c r="H37" s="458">
        <v>2020</v>
      </c>
      <c r="I37" s="458">
        <v>2021</v>
      </c>
      <c r="J37" s="458">
        <v>2022</v>
      </c>
      <c r="K37" s="458">
        <v>2023</v>
      </c>
      <c r="L37" s="458">
        <v>2024</v>
      </c>
      <c r="M37" s="458">
        <v>2025</v>
      </c>
      <c r="N37" s="458">
        <v>2026</v>
      </c>
    </row>
    <row r="38" spans="2:20" x14ac:dyDescent="0.25">
      <c r="C38" s="680" t="s">
        <v>208</v>
      </c>
      <c r="D38" s="680"/>
      <c r="E38" s="460">
        <f>E8</f>
        <v>234599.99999999997</v>
      </c>
      <c r="F38" s="460">
        <f t="shared" ref="F38:N38" si="13">F8</f>
        <v>234599.99999999997</v>
      </c>
      <c r="G38" s="460">
        <f t="shared" si="13"/>
        <v>447120</v>
      </c>
      <c r="H38" s="460">
        <f t="shared" si="13"/>
        <v>447120</v>
      </c>
      <c r="I38" s="460">
        <f t="shared" si="13"/>
        <v>447120</v>
      </c>
      <c r="J38" s="460">
        <f t="shared" si="13"/>
        <v>447120</v>
      </c>
      <c r="K38" s="460">
        <f t="shared" si="13"/>
        <v>659640</v>
      </c>
      <c r="L38" s="460">
        <f t="shared" si="13"/>
        <v>659640</v>
      </c>
      <c r="M38" s="460">
        <f t="shared" si="13"/>
        <v>659640</v>
      </c>
      <c r="N38" s="460">
        <f t="shared" si="13"/>
        <v>659640</v>
      </c>
    </row>
    <row r="39" spans="2:20" x14ac:dyDescent="0.25">
      <c r="C39" s="680" t="s">
        <v>240</v>
      </c>
      <c r="D39" s="680"/>
      <c r="E39" s="460">
        <f>E13</f>
        <v>350400</v>
      </c>
      <c r="F39" s="460">
        <f t="shared" ref="F39:N39" si="14">F13</f>
        <v>350400</v>
      </c>
      <c r="G39" s="460">
        <f t="shared" si="14"/>
        <v>520784</v>
      </c>
      <c r="H39" s="460">
        <f t="shared" si="14"/>
        <v>520784</v>
      </c>
      <c r="I39" s="460">
        <f t="shared" si="14"/>
        <v>520784</v>
      </c>
      <c r="J39" s="460">
        <f t="shared" si="14"/>
        <v>520784</v>
      </c>
      <c r="K39" s="460">
        <f t="shared" si="14"/>
        <v>520784</v>
      </c>
      <c r="L39" s="460">
        <f t="shared" si="14"/>
        <v>520784</v>
      </c>
      <c r="M39" s="460">
        <f t="shared" si="14"/>
        <v>520784</v>
      </c>
      <c r="N39" s="460">
        <f t="shared" si="14"/>
        <v>520784</v>
      </c>
    </row>
    <row r="40" spans="2:20" x14ac:dyDescent="0.25">
      <c r="C40" s="680" t="s">
        <v>191</v>
      </c>
      <c r="D40" s="680"/>
      <c r="E40" s="460">
        <f>E19</f>
        <v>0</v>
      </c>
      <c r="F40" s="460">
        <f t="shared" ref="F40:N40" si="15">F19</f>
        <v>0</v>
      </c>
      <c r="G40" s="460">
        <f t="shared" si="15"/>
        <v>73800</v>
      </c>
      <c r="H40" s="460">
        <f t="shared" si="15"/>
        <v>100700</v>
      </c>
      <c r="I40" s="460">
        <f t="shared" si="15"/>
        <v>116840</v>
      </c>
      <c r="J40" s="460">
        <f t="shared" si="15"/>
        <v>132980</v>
      </c>
      <c r="K40" s="460">
        <f t="shared" si="15"/>
        <v>149120</v>
      </c>
      <c r="L40" s="460">
        <f t="shared" si="15"/>
        <v>165260</v>
      </c>
      <c r="M40" s="460">
        <f t="shared" si="15"/>
        <v>181400</v>
      </c>
      <c r="N40" s="460">
        <f t="shared" si="15"/>
        <v>181400</v>
      </c>
    </row>
    <row r="41" spans="2:20" x14ac:dyDescent="0.25">
      <c r="C41" s="680" t="s">
        <v>209</v>
      </c>
      <c r="D41" s="680"/>
      <c r="E41" s="460">
        <f>E25</f>
        <v>43333.333333333336</v>
      </c>
      <c r="F41" s="460">
        <f t="shared" ref="F41:N41" si="16">F25</f>
        <v>43333.333333333336</v>
      </c>
      <c r="G41" s="460">
        <f t="shared" si="16"/>
        <v>111666.66666666667</v>
      </c>
      <c r="H41" s="460">
        <f t="shared" si="16"/>
        <v>148000</v>
      </c>
      <c r="I41" s="460">
        <f t="shared" si="16"/>
        <v>175000</v>
      </c>
      <c r="J41" s="460">
        <f t="shared" si="16"/>
        <v>202000</v>
      </c>
      <c r="K41" s="460">
        <f t="shared" si="16"/>
        <v>229000</v>
      </c>
      <c r="L41" s="460">
        <f t="shared" si="16"/>
        <v>256000</v>
      </c>
      <c r="M41" s="460">
        <f t="shared" si="16"/>
        <v>270000</v>
      </c>
      <c r="N41" s="460">
        <f t="shared" si="16"/>
        <v>270000</v>
      </c>
    </row>
    <row r="42" spans="2:20" x14ac:dyDescent="0.25">
      <c r="C42" s="680" t="s">
        <v>201</v>
      </c>
      <c r="D42" s="680"/>
      <c r="E42" s="460">
        <f>E30</f>
        <v>0</v>
      </c>
      <c r="F42" s="460">
        <f t="shared" ref="F42:N42" si="17">F30</f>
        <v>0</v>
      </c>
      <c r="G42" s="460">
        <f t="shared" si="17"/>
        <v>50000</v>
      </c>
      <c r="H42" s="460">
        <f t="shared" si="17"/>
        <v>75000</v>
      </c>
      <c r="I42" s="460">
        <f t="shared" si="17"/>
        <v>90000</v>
      </c>
      <c r="J42" s="460">
        <f t="shared" si="17"/>
        <v>105000</v>
      </c>
      <c r="K42" s="460">
        <f t="shared" si="17"/>
        <v>120000</v>
      </c>
      <c r="L42" s="460">
        <f t="shared" si="17"/>
        <v>135000</v>
      </c>
      <c r="M42" s="460">
        <f t="shared" si="17"/>
        <v>150000</v>
      </c>
      <c r="N42" s="460">
        <f t="shared" si="17"/>
        <v>150000</v>
      </c>
    </row>
    <row r="43" spans="2:20" s="48" customFormat="1" x14ac:dyDescent="0.25">
      <c r="C43" s="680" t="s">
        <v>241</v>
      </c>
      <c r="D43" s="680"/>
      <c r="E43" s="460">
        <f>'VIII.Análise Sustentabilidade'!D27</f>
        <v>255000.00000000003</v>
      </c>
      <c r="F43" s="460">
        <f>'VIII.Análise Sustentabilidade'!E27</f>
        <v>255000.00000000003</v>
      </c>
      <c r="G43" s="460">
        <f>'VIII.Análise Sustentabilidade'!F27</f>
        <v>315000</v>
      </c>
      <c r="H43" s="460">
        <f>'VIII.Análise Sustentabilidade'!G27</f>
        <v>309900</v>
      </c>
      <c r="I43" s="460">
        <f>'VIII.Análise Sustentabilidade'!H27</f>
        <v>304800</v>
      </c>
      <c r="J43" s="460">
        <f>'VIII.Análise Sustentabilidade'!I27</f>
        <v>299700</v>
      </c>
      <c r="K43" s="460">
        <f>'VIII.Análise Sustentabilidade'!J27</f>
        <v>294600</v>
      </c>
      <c r="L43" s="460">
        <f>'VIII.Análise Sustentabilidade'!K27</f>
        <v>289500</v>
      </c>
      <c r="M43" s="460">
        <f>'VIII.Análise Sustentabilidade'!L27</f>
        <v>284400</v>
      </c>
      <c r="N43" s="460">
        <f>'VIII.Análise Sustentabilidade'!M27</f>
        <v>279300</v>
      </c>
    </row>
    <row r="45" spans="2:20" x14ac:dyDescent="0.25">
      <c r="C45" s="681"/>
      <c r="D45" s="682"/>
      <c r="E45" s="459">
        <v>2017</v>
      </c>
      <c r="F45" s="459">
        <v>2018</v>
      </c>
      <c r="G45" s="459">
        <v>2019</v>
      </c>
      <c r="H45" s="459">
        <v>2020</v>
      </c>
      <c r="I45" s="459">
        <v>2021</v>
      </c>
      <c r="J45" s="459">
        <v>2022</v>
      </c>
      <c r="K45" s="459">
        <v>2023</v>
      </c>
      <c r="L45" s="459">
        <v>2024</v>
      </c>
      <c r="M45" s="459">
        <v>2025</v>
      </c>
      <c r="N45" s="459">
        <v>2026</v>
      </c>
    </row>
    <row r="46" spans="2:20" x14ac:dyDescent="0.25">
      <c r="C46" s="680" t="s">
        <v>208</v>
      </c>
      <c r="D46" s="680"/>
      <c r="E46" s="461">
        <f>E8</f>
        <v>234599.99999999997</v>
      </c>
      <c r="F46" s="461">
        <f t="shared" ref="F46:N46" si="18">F8</f>
        <v>234599.99999999997</v>
      </c>
      <c r="G46" s="461">
        <f t="shared" si="18"/>
        <v>447120</v>
      </c>
      <c r="H46" s="461">
        <f t="shared" si="18"/>
        <v>447120</v>
      </c>
      <c r="I46" s="461">
        <f t="shared" si="18"/>
        <v>447120</v>
      </c>
      <c r="J46" s="461">
        <f t="shared" si="18"/>
        <v>447120</v>
      </c>
      <c r="K46" s="461">
        <f t="shared" si="18"/>
        <v>659640</v>
      </c>
      <c r="L46" s="461">
        <f t="shared" si="18"/>
        <v>659640</v>
      </c>
      <c r="M46" s="461">
        <f t="shared" si="18"/>
        <v>659640</v>
      </c>
      <c r="N46" s="461">
        <f t="shared" si="18"/>
        <v>659640</v>
      </c>
    </row>
    <row r="47" spans="2:20" x14ac:dyDescent="0.25">
      <c r="C47" s="680" t="s">
        <v>210</v>
      </c>
      <c r="D47" s="680"/>
      <c r="E47" s="461">
        <f>E12</f>
        <v>393733.33333333331</v>
      </c>
      <c r="F47" s="461">
        <f t="shared" ref="F47:N47" si="19">F12</f>
        <v>393733.33333333331</v>
      </c>
      <c r="G47" s="461">
        <f t="shared" si="19"/>
        <v>756250.66666666663</v>
      </c>
      <c r="H47" s="461">
        <f t="shared" si="19"/>
        <v>844484</v>
      </c>
      <c r="I47" s="461">
        <f t="shared" si="19"/>
        <v>902624</v>
      </c>
      <c r="J47" s="461">
        <f t="shared" si="19"/>
        <v>960764</v>
      </c>
      <c r="K47" s="461">
        <f t="shared" si="19"/>
        <v>1018904</v>
      </c>
      <c r="L47" s="461">
        <f t="shared" si="19"/>
        <v>1077044</v>
      </c>
      <c r="M47" s="461">
        <f t="shared" si="19"/>
        <v>1122184</v>
      </c>
      <c r="N47" s="461">
        <f t="shared" si="19"/>
        <v>1122184</v>
      </c>
    </row>
  </sheetData>
  <mergeCells count="17">
    <mergeCell ref="C43:D43"/>
    <mergeCell ref="C37:D37"/>
    <mergeCell ref="C45:D45"/>
    <mergeCell ref="C46:D46"/>
    <mergeCell ref="C47:D47"/>
    <mergeCell ref="C38:D38"/>
    <mergeCell ref="C39:D39"/>
    <mergeCell ref="C40:D40"/>
    <mergeCell ref="C41:D41"/>
    <mergeCell ref="C42:D42"/>
    <mergeCell ref="T2:U2"/>
    <mergeCell ref="B34:C34"/>
    <mergeCell ref="B33:C33"/>
    <mergeCell ref="B2:S2"/>
    <mergeCell ref="B4:N4"/>
    <mergeCell ref="B32:N32"/>
    <mergeCell ref="C12:D12"/>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G28"/>
  <sheetViews>
    <sheetView zoomScale="87" zoomScaleNormal="87" workbookViewId="0">
      <selection activeCell="M17" sqref="M17"/>
    </sheetView>
  </sheetViews>
  <sheetFormatPr defaultColWidth="9.140625" defaultRowHeight="12.75" x14ac:dyDescent="0.2"/>
  <cols>
    <col min="1" max="1" width="3.140625" style="50" customWidth="1"/>
    <col min="2" max="2" width="25.28515625" style="50" customWidth="1"/>
    <col min="3" max="3" width="31.28515625" style="50" customWidth="1"/>
    <col min="4" max="4" width="14" style="50" bestFit="1" customWidth="1"/>
    <col min="5" max="5" width="16.5703125" style="50" bestFit="1" customWidth="1"/>
    <col min="6" max="6" width="13.140625" style="50" bestFit="1" customWidth="1"/>
    <col min="7" max="7" width="12.42578125" style="50" bestFit="1" customWidth="1"/>
    <col min="8" max="9" width="14.28515625" style="50" customWidth="1"/>
    <col min="10" max="10" width="15.42578125" style="50" bestFit="1" customWidth="1"/>
    <col min="11" max="13" width="15.85546875" style="50" bestFit="1" customWidth="1"/>
    <col min="14" max="18" width="14.28515625" style="50" customWidth="1"/>
    <col min="19" max="28" width="12.7109375" style="50" hidden="1" customWidth="1"/>
    <col min="29" max="16384" width="9.140625" style="50"/>
  </cols>
  <sheetData>
    <row r="1" spans="2:33" x14ac:dyDescent="0.2">
      <c r="B1" s="65"/>
    </row>
    <row r="2" spans="2:33" s="49" customFormat="1" ht="57.95" customHeight="1" x14ac:dyDescent="0.25">
      <c r="B2" s="660" t="s">
        <v>147</v>
      </c>
      <c r="C2" s="660"/>
      <c r="D2" s="660"/>
      <c r="E2" s="660"/>
      <c r="F2" s="660"/>
      <c r="G2" s="660"/>
      <c r="H2" s="660"/>
      <c r="I2" s="660"/>
      <c r="J2" s="660"/>
      <c r="K2" s="660"/>
      <c r="L2" s="660"/>
      <c r="M2" s="660"/>
      <c r="N2" s="660"/>
      <c r="O2" s="660"/>
      <c r="P2" s="660"/>
      <c r="Q2" s="660"/>
      <c r="R2" s="660"/>
    </row>
    <row r="3" spans="2:33" s="49" customFormat="1" ht="13.5" customHeight="1" x14ac:dyDescent="0.25">
      <c r="B3" s="128"/>
      <c r="C3" s="128"/>
      <c r="D3" s="128"/>
      <c r="E3" s="128"/>
      <c r="F3" s="128"/>
      <c r="G3" s="128"/>
      <c r="H3" s="128"/>
      <c r="I3" s="128"/>
      <c r="J3" s="128"/>
      <c r="K3" s="128"/>
      <c r="L3" s="128"/>
      <c r="M3" s="128"/>
      <c r="N3" s="128"/>
      <c r="O3" s="128"/>
      <c r="P3" s="128"/>
      <c r="Q3" s="128"/>
      <c r="R3" s="128"/>
    </row>
    <row r="4" spans="2:33" ht="26.25" customHeight="1" x14ac:dyDescent="0.2">
      <c r="B4" s="610" t="s">
        <v>60</v>
      </c>
      <c r="C4" s="611"/>
      <c r="D4" s="611"/>
      <c r="E4" s="611"/>
      <c r="F4" s="611"/>
      <c r="G4" s="611"/>
      <c r="H4" s="611"/>
      <c r="I4" s="611"/>
      <c r="J4" s="611"/>
      <c r="K4" s="611"/>
      <c r="L4" s="611"/>
      <c r="M4" s="611"/>
      <c r="N4" s="611"/>
      <c r="O4" s="611"/>
      <c r="P4" s="611"/>
      <c r="Q4" s="611"/>
      <c r="R4" s="611"/>
    </row>
    <row r="5" spans="2:33" ht="13.5" thickBot="1" x14ac:dyDescent="0.25">
      <c r="D5" s="62"/>
      <c r="E5" s="62"/>
      <c r="F5" s="62"/>
      <c r="G5" s="62"/>
      <c r="H5" s="62"/>
      <c r="I5" s="62"/>
      <c r="J5" s="62"/>
      <c r="K5" s="62"/>
      <c r="L5" s="62"/>
      <c r="M5" s="62"/>
      <c r="N5" s="62"/>
      <c r="O5" s="62"/>
      <c r="P5" s="62"/>
      <c r="Q5" s="62"/>
      <c r="R5" s="62"/>
      <c r="S5" s="62"/>
      <c r="T5" s="62"/>
      <c r="U5" s="62"/>
      <c r="V5" s="62"/>
      <c r="W5" s="62"/>
      <c r="X5" s="62"/>
      <c r="Y5" s="62"/>
      <c r="Z5" s="62"/>
      <c r="AA5" s="62"/>
      <c r="AB5" s="62"/>
    </row>
    <row r="6" spans="2:33" s="163" customFormat="1" ht="20.100000000000001" customHeight="1" thickBot="1" x14ac:dyDescent="0.3">
      <c r="B6" s="159"/>
      <c r="C6" s="160"/>
      <c r="D6" s="161">
        <f>+'IV. Receitas de exploração'!E6</f>
        <v>2017</v>
      </c>
      <c r="E6" s="161">
        <f>+D6+1</f>
        <v>2018</v>
      </c>
      <c r="F6" s="161">
        <f>+E6+1</f>
        <v>2019</v>
      </c>
      <c r="G6" s="161">
        <f t="shared" ref="G6:AB6" si="0">+F6+1</f>
        <v>2020</v>
      </c>
      <c r="H6" s="161">
        <f t="shared" si="0"/>
        <v>2021</v>
      </c>
      <c r="I6" s="161">
        <f t="shared" si="0"/>
        <v>2022</v>
      </c>
      <c r="J6" s="161">
        <f t="shared" si="0"/>
        <v>2023</v>
      </c>
      <c r="K6" s="161">
        <f t="shared" si="0"/>
        <v>2024</v>
      </c>
      <c r="L6" s="161">
        <f t="shared" si="0"/>
        <v>2025</v>
      </c>
      <c r="M6" s="161">
        <f t="shared" si="0"/>
        <v>2026</v>
      </c>
      <c r="N6" s="161">
        <f t="shared" si="0"/>
        <v>2027</v>
      </c>
      <c r="O6" s="161">
        <f t="shared" si="0"/>
        <v>2028</v>
      </c>
      <c r="P6" s="161">
        <f t="shared" si="0"/>
        <v>2029</v>
      </c>
      <c r="Q6" s="161">
        <f t="shared" si="0"/>
        <v>2030</v>
      </c>
      <c r="R6" s="161">
        <f t="shared" si="0"/>
        <v>2031</v>
      </c>
      <c r="S6" s="162" t="e">
        <f>+#REF!+1</f>
        <v>#REF!</v>
      </c>
      <c r="T6" s="162" t="e">
        <f t="shared" si="0"/>
        <v>#REF!</v>
      </c>
      <c r="U6" s="162" t="e">
        <f t="shared" si="0"/>
        <v>#REF!</v>
      </c>
      <c r="V6" s="162" t="e">
        <f t="shared" si="0"/>
        <v>#REF!</v>
      </c>
      <c r="W6" s="162" t="e">
        <f t="shared" si="0"/>
        <v>#REF!</v>
      </c>
      <c r="X6" s="162" t="e">
        <f t="shared" si="0"/>
        <v>#REF!</v>
      </c>
      <c r="Y6" s="162" t="e">
        <f t="shared" si="0"/>
        <v>#REF!</v>
      </c>
      <c r="Z6" s="162" t="e">
        <f t="shared" si="0"/>
        <v>#REF!</v>
      </c>
      <c r="AA6" s="162" t="e">
        <f t="shared" si="0"/>
        <v>#REF!</v>
      </c>
      <c r="AB6" s="162" t="e">
        <f t="shared" si="0"/>
        <v>#REF!</v>
      </c>
      <c r="AC6" s="64"/>
      <c r="AD6" s="64"/>
      <c r="AE6" s="64"/>
      <c r="AF6" s="64"/>
      <c r="AG6" s="64"/>
    </row>
    <row r="7" spans="2:33" ht="20.100000000000001" customHeight="1" x14ac:dyDescent="0.2">
      <c r="B7" s="683" t="s">
        <v>141</v>
      </c>
      <c r="C7" s="684"/>
      <c r="D7" s="131"/>
      <c r="E7" s="132"/>
      <c r="F7" s="132"/>
      <c r="G7" s="132"/>
      <c r="H7" s="132"/>
      <c r="I7" s="132"/>
      <c r="J7" s="132"/>
      <c r="K7" s="132"/>
      <c r="L7" s="132"/>
      <c r="M7" s="132"/>
      <c r="N7" s="132"/>
      <c r="O7" s="132"/>
      <c r="P7" s="132"/>
      <c r="Q7" s="132"/>
      <c r="R7" s="132"/>
      <c r="S7" s="54"/>
      <c r="T7" s="54"/>
      <c r="U7" s="54"/>
      <c r="V7" s="54"/>
      <c r="W7" s="54"/>
      <c r="X7" s="54"/>
      <c r="Y7" s="54"/>
      <c r="Z7" s="54"/>
      <c r="AA7" s="54"/>
      <c r="AB7" s="54"/>
    </row>
    <row r="8" spans="2:33" ht="20.100000000000001" customHeight="1" x14ac:dyDescent="0.2">
      <c r="B8" s="685" t="s">
        <v>143</v>
      </c>
      <c r="C8" s="686"/>
      <c r="D8" s="165">
        <f>'IV. Receitas de exploração'!E30</f>
        <v>0</v>
      </c>
      <c r="E8" s="165">
        <f>'IV. Receitas de exploração'!F30</f>
        <v>0</v>
      </c>
      <c r="F8" s="165">
        <f>'IV. Receitas de exploração'!G30</f>
        <v>579128.89297297294</v>
      </c>
      <c r="G8" s="165">
        <f>'IV. Receitas de exploração'!H30</f>
        <v>824757.78594594589</v>
      </c>
      <c r="H8" s="165">
        <f>'IV. Receitas de exploração'!I30</f>
        <v>1136486.6789189188</v>
      </c>
      <c r="I8" s="165">
        <f>'IV. Receitas de exploração'!J30</f>
        <v>1322215.5718918918</v>
      </c>
      <c r="J8" s="165">
        <f>'IV. Receitas de exploração'!K30</f>
        <v>1634044.4648648649</v>
      </c>
      <c r="K8" s="165">
        <f>'IV. Receitas de exploração'!L30</f>
        <v>1816273.3578378377</v>
      </c>
      <c r="L8" s="165">
        <f>'IV. Receitas de exploração'!M30</f>
        <v>2180345.2151351352</v>
      </c>
      <c r="M8" s="165">
        <f>'IV. Receitas de exploração'!N30</f>
        <v>2757774.8583783782</v>
      </c>
      <c r="N8" s="165">
        <f>+'IV. Receitas de exploração'!O30</f>
        <v>0</v>
      </c>
      <c r="O8" s="165">
        <f>+'IV. Receitas de exploração'!P35</f>
        <v>0</v>
      </c>
      <c r="P8" s="165">
        <f>+'IV. Receitas de exploração'!Q35</f>
        <v>0</v>
      </c>
      <c r="Q8" s="165">
        <f>+'IV. Receitas de exploração'!R35</f>
        <v>0</v>
      </c>
      <c r="R8" s="165">
        <f>+'IV. Receitas de exploração'!S35</f>
        <v>0</v>
      </c>
      <c r="S8" s="54"/>
      <c r="T8" s="54"/>
      <c r="U8" s="54"/>
      <c r="V8" s="54"/>
      <c r="W8" s="54"/>
      <c r="X8" s="54"/>
      <c r="Y8" s="54"/>
      <c r="Z8" s="54"/>
      <c r="AA8" s="54"/>
      <c r="AB8" s="54"/>
    </row>
    <row r="9" spans="2:33" ht="20.100000000000001" customHeight="1" x14ac:dyDescent="0.2">
      <c r="B9" s="685" t="s">
        <v>144</v>
      </c>
      <c r="C9" s="686"/>
      <c r="D9" s="165">
        <f>'IV. Receitas de exploração'!E31</f>
        <v>0</v>
      </c>
      <c r="E9" s="165">
        <f>'IV. Receitas de exploração'!F31</f>
        <v>0</v>
      </c>
      <c r="F9" s="165">
        <f>'IV. Receitas de exploração'!G31</f>
        <v>60000</v>
      </c>
      <c r="G9" s="165">
        <f>'IV. Receitas de exploração'!H31</f>
        <v>60000</v>
      </c>
      <c r="H9" s="165">
        <f>'IV. Receitas de exploração'!I31</f>
        <v>60000</v>
      </c>
      <c r="I9" s="165">
        <f>'IV. Receitas de exploração'!J31</f>
        <v>60000</v>
      </c>
      <c r="J9" s="165">
        <f>'IV. Receitas de exploração'!K31</f>
        <v>120000</v>
      </c>
      <c r="K9" s="165">
        <f>'IV. Receitas de exploração'!L31</f>
        <v>120000</v>
      </c>
      <c r="L9" s="165">
        <f>'IV. Receitas de exploração'!M31</f>
        <v>120000</v>
      </c>
      <c r="M9" s="165">
        <f>'IV. Receitas de exploração'!N31</f>
        <v>120000</v>
      </c>
      <c r="N9" s="155">
        <v>0</v>
      </c>
      <c r="O9" s="155">
        <v>0</v>
      </c>
      <c r="P9" s="155">
        <v>0</v>
      </c>
      <c r="Q9" s="155">
        <v>0</v>
      </c>
      <c r="R9" s="155">
        <v>0</v>
      </c>
      <c r="S9" s="54"/>
      <c r="T9" s="54"/>
      <c r="U9" s="54"/>
      <c r="V9" s="54"/>
      <c r="W9" s="54"/>
      <c r="X9" s="54"/>
      <c r="Y9" s="54"/>
      <c r="Z9" s="54"/>
      <c r="AA9" s="54"/>
      <c r="AB9" s="54"/>
    </row>
    <row r="10" spans="2:33" ht="20.100000000000001" customHeight="1" x14ac:dyDescent="0.2">
      <c r="B10" s="133" t="s">
        <v>233</v>
      </c>
      <c r="C10" s="131"/>
      <c r="D10" s="165">
        <f>'IV. Receitas de exploração'!E32</f>
        <v>0</v>
      </c>
      <c r="E10" s="165">
        <f>'IV. Receitas de exploração'!F32</f>
        <v>980172.00000000012</v>
      </c>
      <c r="F10" s="165">
        <f>'IV. Receitas de exploração'!G32</f>
        <v>980172.00000000012</v>
      </c>
      <c r="G10" s="165">
        <f>'IV. Receitas de exploração'!H32</f>
        <v>980172.00000000012</v>
      </c>
      <c r="H10" s="165">
        <f>'IV. Receitas de exploração'!I32</f>
        <v>980172.00000000012</v>
      </c>
      <c r="I10" s="165">
        <f>'IV. Receitas de exploração'!J32</f>
        <v>980172.00000000012</v>
      </c>
      <c r="J10" s="165">
        <f>'IV. Receitas de exploração'!K32</f>
        <v>0</v>
      </c>
      <c r="K10" s="165">
        <f>'IV. Receitas de exploração'!L32</f>
        <v>0</v>
      </c>
      <c r="L10" s="165">
        <f>'IV. Receitas de exploração'!M32</f>
        <v>0</v>
      </c>
      <c r="M10" s="165">
        <f>'IV. Receitas de exploração'!N32</f>
        <v>0</v>
      </c>
      <c r="N10" s="165">
        <f>'IV. Receitas de exploração'!O32</f>
        <v>0</v>
      </c>
      <c r="O10" s="165">
        <f>'IV. Receitas de exploração'!P32</f>
        <v>0</v>
      </c>
      <c r="P10" s="165">
        <f>'IV. Receitas de exploração'!Q32</f>
        <v>0</v>
      </c>
      <c r="Q10" s="165">
        <f>'IV. Receitas de exploração'!R32</f>
        <v>0</v>
      </c>
      <c r="R10" s="165">
        <f>'IV. Receitas de exploração'!S32</f>
        <v>0</v>
      </c>
      <c r="S10" s="54"/>
      <c r="T10" s="54"/>
      <c r="U10" s="54"/>
      <c r="V10" s="54"/>
      <c r="W10" s="54"/>
      <c r="X10" s="54"/>
      <c r="Y10" s="54"/>
      <c r="Z10" s="54"/>
      <c r="AA10" s="54"/>
      <c r="AB10" s="54"/>
    </row>
    <row r="11" spans="2:33" ht="20.100000000000001" customHeight="1" thickBot="1" x14ac:dyDescent="0.25">
      <c r="B11" s="134" t="s">
        <v>61</v>
      </c>
      <c r="C11" s="135"/>
      <c r="D11" s="166">
        <f t="shared" ref="D11:AB11" si="1">SUM(D8:D10)</f>
        <v>0</v>
      </c>
      <c r="E11" s="156">
        <f t="shared" si="1"/>
        <v>980172.00000000012</v>
      </c>
      <c r="F11" s="156">
        <f>SUM(F8:F10)</f>
        <v>1619300.8929729732</v>
      </c>
      <c r="G11" s="156">
        <f t="shared" si="1"/>
        <v>1864929.7859459459</v>
      </c>
      <c r="H11" s="156">
        <f t="shared" si="1"/>
        <v>2176658.6789189191</v>
      </c>
      <c r="I11" s="156">
        <f t="shared" si="1"/>
        <v>2362387.5718918918</v>
      </c>
      <c r="J11" s="156">
        <f t="shared" si="1"/>
        <v>1754044.4648648649</v>
      </c>
      <c r="K11" s="156">
        <f t="shared" si="1"/>
        <v>1936273.3578378377</v>
      </c>
      <c r="L11" s="156">
        <f t="shared" si="1"/>
        <v>2300345.2151351352</v>
      </c>
      <c r="M11" s="156">
        <f t="shared" si="1"/>
        <v>2877774.8583783782</v>
      </c>
      <c r="N11" s="156">
        <f t="shared" si="1"/>
        <v>0</v>
      </c>
      <c r="O11" s="156">
        <f t="shared" si="1"/>
        <v>0</v>
      </c>
      <c r="P11" s="156">
        <f t="shared" si="1"/>
        <v>0</v>
      </c>
      <c r="Q11" s="156">
        <f t="shared" si="1"/>
        <v>0</v>
      </c>
      <c r="R11" s="156">
        <f t="shared" si="1"/>
        <v>0</v>
      </c>
      <c r="S11" s="56">
        <f t="shared" si="1"/>
        <v>0</v>
      </c>
      <c r="T11" s="56">
        <f t="shared" si="1"/>
        <v>0</v>
      </c>
      <c r="U11" s="56">
        <f t="shared" si="1"/>
        <v>0</v>
      </c>
      <c r="V11" s="56">
        <f t="shared" si="1"/>
        <v>0</v>
      </c>
      <c r="W11" s="56">
        <f t="shared" si="1"/>
        <v>0</v>
      </c>
      <c r="X11" s="56">
        <f t="shared" si="1"/>
        <v>0</v>
      </c>
      <c r="Y11" s="56">
        <f t="shared" si="1"/>
        <v>0</v>
      </c>
      <c r="Z11" s="56">
        <f t="shared" si="1"/>
        <v>0</v>
      </c>
      <c r="AA11" s="56">
        <f t="shared" si="1"/>
        <v>0</v>
      </c>
      <c r="AB11" s="56">
        <f t="shared" si="1"/>
        <v>0</v>
      </c>
    </row>
    <row r="12" spans="2:33" ht="13.5" thickBot="1" x14ac:dyDescent="0.25">
      <c r="D12" s="167"/>
      <c r="E12" s="167"/>
      <c r="F12" s="167"/>
      <c r="G12" s="167"/>
      <c r="H12" s="167"/>
      <c r="I12" s="167"/>
      <c r="J12" s="167"/>
      <c r="K12" s="167"/>
      <c r="L12" s="167"/>
      <c r="M12" s="167"/>
      <c r="N12" s="167"/>
      <c r="O12" s="167"/>
      <c r="P12" s="167"/>
      <c r="Q12" s="167"/>
      <c r="R12" s="167"/>
    </row>
    <row r="13" spans="2:33" ht="20.100000000000001" customHeight="1" x14ac:dyDescent="0.2">
      <c r="B13" s="683" t="s">
        <v>142</v>
      </c>
      <c r="C13" s="684"/>
      <c r="D13" s="168"/>
      <c r="E13" s="168"/>
      <c r="F13" s="168"/>
      <c r="G13" s="168"/>
      <c r="H13" s="168"/>
      <c r="I13" s="168"/>
      <c r="J13" s="168"/>
      <c r="K13" s="168"/>
      <c r="L13" s="168"/>
      <c r="M13" s="168"/>
      <c r="N13" s="168"/>
      <c r="O13" s="168"/>
      <c r="P13" s="168"/>
      <c r="Q13" s="168"/>
      <c r="R13" s="168"/>
      <c r="S13" s="57"/>
      <c r="T13" s="57"/>
      <c r="U13" s="57"/>
      <c r="V13" s="57"/>
      <c r="W13" s="57"/>
      <c r="X13" s="57"/>
      <c r="Y13" s="57"/>
      <c r="Z13" s="57"/>
      <c r="AA13" s="57"/>
      <c r="AB13" s="57"/>
    </row>
    <row r="14" spans="2:33" ht="20.100000000000001" customHeight="1" x14ac:dyDescent="0.2">
      <c r="B14" s="685" t="s">
        <v>145</v>
      </c>
      <c r="C14" s="686"/>
      <c r="D14" s="165">
        <f>+'V.Custos de Exploração'!E8</f>
        <v>234599.99999999997</v>
      </c>
      <c r="E14" s="165">
        <f>+'V.Custos de Exploração'!F8</f>
        <v>234599.99999999997</v>
      </c>
      <c r="F14" s="165">
        <f>+'V.Custos de Exploração'!G8</f>
        <v>447120</v>
      </c>
      <c r="G14" s="165">
        <f>+'V.Custos de Exploração'!H8</f>
        <v>447120</v>
      </c>
      <c r="H14" s="165">
        <f>+'V.Custos de Exploração'!I8</f>
        <v>447120</v>
      </c>
      <c r="I14" s="165">
        <f>+'V.Custos de Exploração'!J8</f>
        <v>447120</v>
      </c>
      <c r="J14" s="165">
        <f>+'V.Custos de Exploração'!K8</f>
        <v>659640</v>
      </c>
      <c r="K14" s="165">
        <f>+'V.Custos de Exploração'!L8</f>
        <v>659640</v>
      </c>
      <c r="L14" s="165">
        <f>+'V.Custos de Exploração'!M8</f>
        <v>659640</v>
      </c>
      <c r="M14" s="165">
        <f>+'V.Custos de Exploração'!N8</f>
        <v>659640</v>
      </c>
      <c r="N14" s="165">
        <f>+'V.Custos de Exploração'!O8</f>
        <v>0</v>
      </c>
      <c r="O14" s="165">
        <f>+'V.Custos de Exploração'!P8</f>
        <v>0</v>
      </c>
      <c r="P14" s="165">
        <f>+'V.Custos de Exploração'!Q8</f>
        <v>0</v>
      </c>
      <c r="Q14" s="165">
        <f>+'V.Custos de Exploração'!R8</f>
        <v>0</v>
      </c>
      <c r="R14" s="165">
        <f>+'V.Custos de Exploração'!S8</f>
        <v>0</v>
      </c>
      <c r="S14" s="53"/>
      <c r="T14" s="53"/>
      <c r="U14" s="53"/>
      <c r="V14" s="53"/>
      <c r="W14" s="53"/>
      <c r="X14" s="53"/>
      <c r="Y14" s="53"/>
      <c r="Z14" s="53"/>
      <c r="AA14" s="53"/>
      <c r="AB14" s="53"/>
    </row>
    <row r="15" spans="2:33" ht="20.100000000000001" customHeight="1" x14ac:dyDescent="0.2">
      <c r="B15" s="685" t="s">
        <v>146</v>
      </c>
      <c r="C15" s="686"/>
      <c r="D15" s="165">
        <f>'V.Custos de Exploração'!E12</f>
        <v>393733.33333333331</v>
      </c>
      <c r="E15" s="165">
        <f>'V.Custos de Exploração'!F12</f>
        <v>393733.33333333331</v>
      </c>
      <c r="F15" s="165">
        <f>'V.Custos de Exploração'!G12</f>
        <v>756250.66666666663</v>
      </c>
      <c r="G15" s="165">
        <f>'V.Custos de Exploração'!H12</f>
        <v>844484</v>
      </c>
      <c r="H15" s="165">
        <f>'V.Custos de Exploração'!I12</f>
        <v>902624</v>
      </c>
      <c r="I15" s="165">
        <f>'V.Custos de Exploração'!J12</f>
        <v>960764</v>
      </c>
      <c r="J15" s="165">
        <f>'V.Custos de Exploração'!K12</f>
        <v>1018904</v>
      </c>
      <c r="K15" s="165">
        <f>'V.Custos de Exploração'!L12</f>
        <v>1077044</v>
      </c>
      <c r="L15" s="165">
        <f>'V.Custos de Exploração'!M12</f>
        <v>1122184</v>
      </c>
      <c r="M15" s="165">
        <f>'V.Custos de Exploração'!N12</f>
        <v>1122184</v>
      </c>
      <c r="N15" s="165">
        <f>+'V.Custos de Exploração'!O13</f>
        <v>0</v>
      </c>
      <c r="O15" s="165">
        <f>+'V.Custos de Exploração'!P13</f>
        <v>0</v>
      </c>
      <c r="P15" s="165">
        <f>+'V.Custos de Exploração'!Q13</f>
        <v>0</v>
      </c>
      <c r="Q15" s="165">
        <f>+'V.Custos de Exploração'!R13</f>
        <v>0</v>
      </c>
      <c r="R15" s="165">
        <f>+'V.Custos de Exploração'!S13</f>
        <v>0</v>
      </c>
      <c r="S15" s="53"/>
      <c r="T15" s="53"/>
      <c r="U15" s="53"/>
      <c r="V15" s="53"/>
      <c r="W15" s="53"/>
      <c r="X15" s="53"/>
      <c r="Y15" s="53"/>
      <c r="Z15" s="53"/>
      <c r="AA15" s="53"/>
      <c r="AB15" s="53"/>
    </row>
    <row r="16" spans="2:33" ht="20.100000000000001" customHeight="1" x14ac:dyDescent="0.2">
      <c r="B16" s="139" t="s">
        <v>242</v>
      </c>
      <c r="C16" s="140"/>
      <c r="D16" s="165">
        <f>'VIII.Análise Sustentabilidade'!D27</f>
        <v>255000.00000000003</v>
      </c>
      <c r="E16" s="165">
        <f>'VIII.Análise Sustentabilidade'!E27</f>
        <v>255000.00000000003</v>
      </c>
      <c r="F16" s="165">
        <f>'VIII.Análise Sustentabilidade'!F27</f>
        <v>315000</v>
      </c>
      <c r="G16" s="165">
        <f>'VIII.Análise Sustentabilidade'!G27</f>
        <v>309900</v>
      </c>
      <c r="H16" s="165">
        <f>'VIII.Análise Sustentabilidade'!H27</f>
        <v>304800</v>
      </c>
      <c r="I16" s="165">
        <f>'VIII.Análise Sustentabilidade'!I27</f>
        <v>299700</v>
      </c>
      <c r="J16" s="165">
        <f>'VIII.Análise Sustentabilidade'!J27</f>
        <v>294600</v>
      </c>
      <c r="K16" s="165">
        <f>'VIII.Análise Sustentabilidade'!K27</f>
        <v>289500</v>
      </c>
      <c r="L16" s="165">
        <f>'VIII.Análise Sustentabilidade'!L27</f>
        <v>284400</v>
      </c>
      <c r="M16" s="165">
        <f>'VIII.Análise Sustentabilidade'!M27</f>
        <v>279300</v>
      </c>
      <c r="N16" s="165"/>
      <c r="O16" s="165"/>
      <c r="P16" s="165"/>
      <c r="Q16" s="165"/>
      <c r="R16" s="165"/>
      <c r="S16" s="53"/>
      <c r="T16" s="53"/>
      <c r="U16" s="53"/>
      <c r="V16" s="53"/>
      <c r="W16" s="53"/>
      <c r="X16" s="53"/>
      <c r="Y16" s="53"/>
      <c r="Z16" s="53"/>
      <c r="AA16" s="53"/>
      <c r="AB16" s="53"/>
    </row>
    <row r="17" spans="2:28" ht="20.100000000000001" customHeight="1" thickBot="1" x14ac:dyDescent="0.25">
      <c r="B17" s="141" t="s">
        <v>63</v>
      </c>
      <c r="C17" s="142"/>
      <c r="D17" s="166">
        <f>SUM(D14:D16)</f>
        <v>883333.33333333326</v>
      </c>
      <c r="E17" s="166">
        <f>SUM(E14:E16)</f>
        <v>883333.33333333326</v>
      </c>
      <c r="F17" s="166">
        <f>SUM(F14:F16)</f>
        <v>1518370.6666666665</v>
      </c>
      <c r="G17" s="166">
        <f t="shared" ref="G17:AB17" si="2">SUM(G14:G16)</f>
        <v>1601504</v>
      </c>
      <c r="H17" s="166">
        <f t="shared" si="2"/>
        <v>1654544</v>
      </c>
      <c r="I17" s="166">
        <f t="shared" si="2"/>
        <v>1707584</v>
      </c>
      <c r="J17" s="166">
        <f t="shared" si="2"/>
        <v>1973144</v>
      </c>
      <c r="K17" s="166">
        <f t="shared" si="2"/>
        <v>2026184</v>
      </c>
      <c r="L17" s="166">
        <f t="shared" si="2"/>
        <v>2066224</v>
      </c>
      <c r="M17" s="166">
        <f t="shared" si="2"/>
        <v>2061124</v>
      </c>
      <c r="N17" s="166">
        <f t="shared" si="2"/>
        <v>0</v>
      </c>
      <c r="O17" s="166">
        <f t="shared" si="2"/>
        <v>0</v>
      </c>
      <c r="P17" s="166">
        <f t="shared" si="2"/>
        <v>0</v>
      </c>
      <c r="Q17" s="166">
        <f t="shared" si="2"/>
        <v>0</v>
      </c>
      <c r="R17" s="166">
        <f t="shared" si="2"/>
        <v>0</v>
      </c>
      <c r="S17" s="55">
        <f t="shared" si="2"/>
        <v>0</v>
      </c>
      <c r="T17" s="55">
        <f t="shared" si="2"/>
        <v>0</v>
      </c>
      <c r="U17" s="55">
        <f t="shared" si="2"/>
        <v>0</v>
      </c>
      <c r="V17" s="55">
        <f t="shared" si="2"/>
        <v>0</v>
      </c>
      <c r="W17" s="55">
        <f t="shared" si="2"/>
        <v>0</v>
      </c>
      <c r="X17" s="55">
        <f t="shared" si="2"/>
        <v>0</v>
      </c>
      <c r="Y17" s="55">
        <f t="shared" si="2"/>
        <v>0</v>
      </c>
      <c r="Z17" s="55">
        <f t="shared" si="2"/>
        <v>0</v>
      </c>
      <c r="AA17" s="55">
        <f t="shared" si="2"/>
        <v>0</v>
      </c>
      <c r="AB17" s="55">
        <f t="shared" si="2"/>
        <v>0</v>
      </c>
    </row>
    <row r="18" spans="2:28" ht="18" customHeight="1" thickBot="1" x14ac:dyDescent="0.25">
      <c r="D18" s="167"/>
      <c r="E18" s="167"/>
      <c r="F18" s="167"/>
      <c r="G18" s="167"/>
      <c r="H18" s="167"/>
      <c r="I18" s="167"/>
      <c r="J18" s="167"/>
      <c r="K18" s="167"/>
      <c r="L18" s="167"/>
      <c r="M18" s="167"/>
      <c r="N18" s="167"/>
      <c r="O18" s="167"/>
      <c r="P18" s="167"/>
      <c r="Q18" s="167"/>
      <c r="R18" s="167"/>
    </row>
    <row r="19" spans="2:28" ht="20.100000000000001" customHeight="1" x14ac:dyDescent="0.2">
      <c r="B19" s="129" t="s">
        <v>64</v>
      </c>
      <c r="C19" s="143"/>
      <c r="D19" s="169"/>
      <c r="E19" s="169"/>
      <c r="F19" s="169"/>
      <c r="G19" s="169"/>
      <c r="H19" s="169"/>
      <c r="I19" s="169"/>
      <c r="J19" s="169"/>
      <c r="K19" s="169"/>
      <c r="L19" s="169"/>
      <c r="M19" s="169"/>
      <c r="N19" s="169"/>
      <c r="O19" s="169"/>
      <c r="P19" s="169"/>
      <c r="Q19" s="169"/>
      <c r="R19" s="169"/>
      <c r="S19" s="57"/>
      <c r="T19" s="57"/>
      <c r="U19" s="57"/>
      <c r="V19" s="57"/>
      <c r="W19" s="57"/>
      <c r="X19" s="57"/>
      <c r="Y19" s="57"/>
      <c r="Z19" s="57"/>
      <c r="AA19" s="57"/>
      <c r="AB19" s="57"/>
    </row>
    <row r="20" spans="2:28" ht="20.100000000000001" customHeight="1" x14ac:dyDescent="0.2">
      <c r="B20" s="133" t="s">
        <v>65</v>
      </c>
      <c r="C20" s="145">
        <f>+I.Pressupostos!D7</f>
        <v>8.5000000000000006E-2</v>
      </c>
      <c r="D20" s="132"/>
      <c r="E20" s="132"/>
      <c r="F20" s="132"/>
      <c r="G20" s="132"/>
      <c r="H20" s="132"/>
      <c r="I20" s="132"/>
      <c r="J20" s="132"/>
      <c r="K20" s="132"/>
      <c r="L20" s="132"/>
      <c r="M20" s="132"/>
      <c r="N20" s="132"/>
      <c r="O20" s="132"/>
      <c r="P20" s="132"/>
      <c r="Q20" s="132"/>
      <c r="R20" s="132"/>
      <c r="S20" s="53"/>
      <c r="T20" s="53"/>
      <c r="U20" s="53"/>
      <c r="V20" s="53"/>
      <c r="W20" s="53"/>
      <c r="X20" s="53"/>
      <c r="Y20" s="53"/>
      <c r="Z20" s="53"/>
      <c r="AA20" s="53"/>
      <c r="AB20" s="53"/>
    </row>
    <row r="21" spans="2:28" ht="20.100000000000001" customHeight="1" x14ac:dyDescent="0.2">
      <c r="B21" s="133" t="s">
        <v>66</v>
      </c>
      <c r="C21" s="267"/>
      <c r="D21" s="132"/>
      <c r="E21" s="147"/>
      <c r="F21" s="147"/>
      <c r="G21" s="147"/>
      <c r="H21" s="147"/>
      <c r="I21" s="147"/>
      <c r="J21" s="132"/>
      <c r="K21" s="132"/>
      <c r="L21" s="132"/>
      <c r="M21" s="132"/>
      <c r="N21" s="132"/>
      <c r="O21" s="132"/>
      <c r="P21" s="132"/>
      <c r="Q21" s="132"/>
      <c r="R21" s="132"/>
      <c r="S21" s="53"/>
      <c r="T21" s="53"/>
      <c r="U21" s="53"/>
      <c r="V21" s="53"/>
      <c r="W21" s="53"/>
      <c r="X21" s="53"/>
      <c r="Y21" s="53"/>
      <c r="Z21" s="53"/>
      <c r="AA21" s="53"/>
      <c r="AB21" s="53"/>
    </row>
    <row r="22" spans="2:28" ht="20.100000000000001" customHeight="1" thickBot="1" x14ac:dyDescent="0.25">
      <c r="B22" s="148" t="s">
        <v>67</v>
      </c>
      <c r="C22" s="149">
        <f>+(1+C20)</f>
        <v>1.085</v>
      </c>
      <c r="D22" s="150">
        <f>+$C$22^(D6-2016)</f>
        <v>1.085</v>
      </c>
      <c r="E22" s="150">
        <f>+$C$22^(E6-2016)</f>
        <v>1.177225</v>
      </c>
      <c r="F22" s="150">
        <f>+$C$22^(F6-2016)</f>
        <v>1.277289125</v>
      </c>
      <c r="G22" s="150">
        <f t="shared" ref="G22:Q22" si="3">+$C$22^(G6-2016)</f>
        <v>1.3858587006249998</v>
      </c>
      <c r="H22" s="150">
        <f t="shared" si="3"/>
        <v>1.5036566901781248</v>
      </c>
      <c r="I22" s="150">
        <f t="shared" si="3"/>
        <v>1.6314675088432653</v>
      </c>
      <c r="J22" s="150">
        <f t="shared" si="3"/>
        <v>1.7701422470949431</v>
      </c>
      <c r="K22" s="150">
        <f>+$C$22^(K6-2016)</f>
        <v>1.9206043380980129</v>
      </c>
      <c r="L22" s="150">
        <f>+$C$22^(L6-2016)</f>
        <v>2.0838557068363439</v>
      </c>
      <c r="M22" s="150">
        <f t="shared" si="3"/>
        <v>2.2609834419174333</v>
      </c>
      <c r="N22" s="150">
        <f t="shared" si="3"/>
        <v>2.4531670344804151</v>
      </c>
      <c r="O22" s="150">
        <f t="shared" si="3"/>
        <v>2.6616862324112498</v>
      </c>
      <c r="P22" s="150">
        <f t="shared" si="3"/>
        <v>2.8879295621662062</v>
      </c>
      <c r="Q22" s="150">
        <f t="shared" si="3"/>
        <v>3.1334035749503335</v>
      </c>
      <c r="R22" s="150">
        <f>+$C$22^(R6-2016)</f>
        <v>3.3997428788211121</v>
      </c>
      <c r="S22" s="59"/>
      <c r="T22" s="59"/>
      <c r="U22" s="59"/>
      <c r="V22" s="59"/>
      <c r="W22" s="59"/>
      <c r="X22" s="59"/>
      <c r="Y22" s="59"/>
      <c r="Z22" s="59"/>
      <c r="AA22" s="59"/>
      <c r="AB22" s="59"/>
    </row>
    <row r="23" spans="2:28" ht="20.100000000000001" customHeight="1" thickBot="1" x14ac:dyDescent="0.25">
      <c r="B23" s="64"/>
      <c r="C23" s="151"/>
      <c r="D23" s="64"/>
      <c r="E23" s="64"/>
      <c r="F23" s="64"/>
      <c r="G23" s="64"/>
      <c r="H23" s="64"/>
      <c r="I23" s="64"/>
      <c r="J23" s="64"/>
      <c r="K23" s="64"/>
      <c r="L23" s="64"/>
      <c r="M23" s="64"/>
      <c r="N23" s="64"/>
      <c r="O23" s="64"/>
      <c r="P23" s="64"/>
      <c r="Q23" s="64"/>
      <c r="R23" s="64"/>
    </row>
    <row r="24" spans="2:28" ht="20.100000000000001" customHeight="1" x14ac:dyDescent="0.2">
      <c r="B24" s="129" t="s">
        <v>68</v>
      </c>
      <c r="C24" s="143"/>
      <c r="D24" s="144"/>
      <c r="E24" s="144"/>
      <c r="F24" s="144"/>
      <c r="G24" s="144"/>
      <c r="H24" s="144"/>
      <c r="I24" s="144"/>
      <c r="J24" s="144"/>
      <c r="K24" s="144"/>
      <c r="L24" s="144"/>
      <c r="M24" s="144"/>
      <c r="N24" s="144"/>
      <c r="O24" s="144"/>
      <c r="P24" s="144"/>
      <c r="Q24" s="144"/>
      <c r="R24" s="144"/>
      <c r="S24" s="58"/>
      <c r="T24" s="58"/>
      <c r="U24" s="58"/>
      <c r="V24" s="58"/>
      <c r="W24" s="58"/>
      <c r="X24" s="58"/>
      <c r="Y24" s="58"/>
      <c r="Z24" s="58"/>
      <c r="AA24" s="58"/>
      <c r="AB24" s="58"/>
    </row>
    <row r="25" spans="2:28" ht="20.100000000000001" customHeight="1" x14ac:dyDescent="0.2">
      <c r="B25" s="133" t="s">
        <v>69</v>
      </c>
      <c r="C25" s="146"/>
      <c r="D25" s="155">
        <f>+D11/D22</f>
        <v>0</v>
      </c>
      <c r="E25" s="155">
        <f>+E11/E22</f>
        <v>832612.28737072367</v>
      </c>
      <c r="F25" s="155">
        <f>+F11/F22</f>
        <v>1267763.7829046522</v>
      </c>
      <c r="G25" s="155">
        <f>+G11/G22</f>
        <v>1345685.3755039333</v>
      </c>
      <c r="H25" s="155">
        <f t="shared" ref="H25:AB25" si="4">+H11/H22</f>
        <v>1447576.8924760809</v>
      </c>
      <c r="I25" s="155">
        <f t="shared" si="4"/>
        <v>1448013.8642582344</v>
      </c>
      <c r="J25" s="155">
        <f t="shared" si="4"/>
        <v>990905.93862922781</v>
      </c>
      <c r="K25" s="155">
        <f t="shared" si="4"/>
        <v>1008158.3798541983</v>
      </c>
      <c r="L25" s="155">
        <f t="shared" si="4"/>
        <v>1103888.9149515347</v>
      </c>
      <c r="M25" s="155">
        <f t="shared" si="4"/>
        <v>1272797.8476206237</v>
      </c>
      <c r="N25" s="155">
        <f t="shared" si="4"/>
        <v>0</v>
      </c>
      <c r="O25" s="155">
        <f t="shared" si="4"/>
        <v>0</v>
      </c>
      <c r="P25" s="155">
        <f t="shared" si="4"/>
        <v>0</v>
      </c>
      <c r="Q25" s="155">
        <f t="shared" si="4"/>
        <v>0</v>
      </c>
      <c r="R25" s="155">
        <f t="shared" si="4"/>
        <v>0</v>
      </c>
      <c r="S25" s="132" t="e">
        <f t="shared" si="4"/>
        <v>#DIV/0!</v>
      </c>
      <c r="T25" s="132" t="e">
        <f t="shared" si="4"/>
        <v>#DIV/0!</v>
      </c>
      <c r="U25" s="132" t="e">
        <f t="shared" si="4"/>
        <v>#DIV/0!</v>
      </c>
      <c r="V25" s="132" t="e">
        <f t="shared" si="4"/>
        <v>#DIV/0!</v>
      </c>
      <c r="W25" s="132" t="e">
        <f t="shared" si="4"/>
        <v>#DIV/0!</v>
      </c>
      <c r="X25" s="132" t="e">
        <f t="shared" si="4"/>
        <v>#DIV/0!</v>
      </c>
      <c r="Y25" s="132" t="e">
        <f t="shared" si="4"/>
        <v>#DIV/0!</v>
      </c>
      <c r="Z25" s="132" t="e">
        <f t="shared" si="4"/>
        <v>#DIV/0!</v>
      </c>
      <c r="AA25" s="132" t="e">
        <f t="shared" si="4"/>
        <v>#DIV/0!</v>
      </c>
      <c r="AB25" s="132" t="e">
        <f t="shared" si="4"/>
        <v>#DIV/0!</v>
      </c>
    </row>
    <row r="26" spans="2:28" ht="20.100000000000001" customHeight="1" x14ac:dyDescent="0.2">
      <c r="B26" s="133" t="s">
        <v>70</v>
      </c>
      <c r="C26" s="146"/>
      <c r="D26" s="155">
        <f>+D17/D22</f>
        <v>814132.104454685</v>
      </c>
      <c r="E26" s="155">
        <f t="shared" ref="E26:AB26" si="5">+E17/E22</f>
        <v>750352.170004318</v>
      </c>
      <c r="F26" s="155">
        <f>+F17/F22</f>
        <v>1188744.6913529984</v>
      </c>
      <c r="G26" s="155">
        <f t="shared" si="5"/>
        <v>1155604.1025522642</v>
      </c>
      <c r="H26" s="155">
        <f t="shared" si="5"/>
        <v>1100346.9148293424</v>
      </c>
      <c r="I26" s="155">
        <f t="shared" si="5"/>
        <v>1046655.2295673374</v>
      </c>
      <c r="J26" s="155">
        <f t="shared" si="5"/>
        <v>1114681.0394691229</v>
      </c>
      <c r="K26" s="155">
        <f t="shared" si="5"/>
        <v>1054972.104252635</v>
      </c>
      <c r="L26" s="155">
        <f t="shared" si="5"/>
        <v>991538.90224812541</v>
      </c>
      <c r="M26" s="155">
        <f t="shared" si="5"/>
        <v>911605.08378250571</v>
      </c>
      <c r="N26" s="155">
        <f t="shared" si="5"/>
        <v>0</v>
      </c>
      <c r="O26" s="155">
        <f t="shared" si="5"/>
        <v>0</v>
      </c>
      <c r="P26" s="155">
        <f t="shared" si="5"/>
        <v>0</v>
      </c>
      <c r="Q26" s="155">
        <f t="shared" si="5"/>
        <v>0</v>
      </c>
      <c r="R26" s="155">
        <f t="shared" si="5"/>
        <v>0</v>
      </c>
      <c r="S26" s="155" t="e">
        <f t="shared" si="5"/>
        <v>#DIV/0!</v>
      </c>
      <c r="T26" s="155" t="e">
        <f t="shared" si="5"/>
        <v>#DIV/0!</v>
      </c>
      <c r="U26" s="155" t="e">
        <f t="shared" si="5"/>
        <v>#DIV/0!</v>
      </c>
      <c r="V26" s="155" t="e">
        <f t="shared" si="5"/>
        <v>#DIV/0!</v>
      </c>
      <c r="W26" s="155" t="e">
        <f t="shared" si="5"/>
        <v>#DIV/0!</v>
      </c>
      <c r="X26" s="155" t="e">
        <f t="shared" si="5"/>
        <v>#DIV/0!</v>
      </c>
      <c r="Y26" s="155" t="e">
        <f t="shared" si="5"/>
        <v>#DIV/0!</v>
      </c>
      <c r="Z26" s="155" t="e">
        <f t="shared" si="5"/>
        <v>#DIV/0!</v>
      </c>
      <c r="AA26" s="155" t="e">
        <f t="shared" si="5"/>
        <v>#DIV/0!</v>
      </c>
      <c r="AB26" s="155" t="e">
        <f t="shared" si="5"/>
        <v>#DIV/0!</v>
      </c>
    </row>
    <row r="27" spans="2:28" ht="20.100000000000001" customHeight="1" thickBot="1" x14ac:dyDescent="0.25">
      <c r="B27" s="134" t="s">
        <v>71</v>
      </c>
      <c r="C27" s="152"/>
      <c r="D27" s="156">
        <f>+D25-D26</f>
        <v>-814132.104454685</v>
      </c>
      <c r="E27" s="156">
        <f t="shared" ref="E27:R27" si="6">+E25-E26</f>
        <v>82260.11736640567</v>
      </c>
      <c r="F27" s="156">
        <f>+F25-F26</f>
        <v>79019.091551653808</v>
      </c>
      <c r="G27" s="156">
        <f t="shared" si="6"/>
        <v>190081.27295166906</v>
      </c>
      <c r="H27" s="156">
        <f t="shared" si="6"/>
        <v>347229.97764673852</v>
      </c>
      <c r="I27" s="156">
        <f t="shared" si="6"/>
        <v>401358.63469089696</v>
      </c>
      <c r="J27" s="156">
        <f t="shared" si="6"/>
        <v>-123775.10083989508</v>
      </c>
      <c r="K27" s="156">
        <f t="shared" si="6"/>
        <v>-46813.724398436723</v>
      </c>
      <c r="L27" s="156">
        <f t="shared" si="6"/>
        <v>112350.0127034093</v>
      </c>
      <c r="M27" s="156">
        <f t="shared" si="6"/>
        <v>361192.76383811794</v>
      </c>
      <c r="N27" s="156">
        <f t="shared" si="6"/>
        <v>0</v>
      </c>
      <c r="O27" s="156">
        <f t="shared" si="6"/>
        <v>0</v>
      </c>
      <c r="P27" s="156">
        <f t="shared" si="6"/>
        <v>0</v>
      </c>
      <c r="Q27" s="156">
        <f t="shared" si="6"/>
        <v>0</v>
      </c>
      <c r="R27" s="156">
        <f t="shared" si="6"/>
        <v>0</v>
      </c>
      <c r="S27" s="56" t="e">
        <f t="shared" ref="S27:AB27" si="7">SUM(S25:S26)</f>
        <v>#DIV/0!</v>
      </c>
      <c r="T27" s="56" t="e">
        <f t="shared" si="7"/>
        <v>#DIV/0!</v>
      </c>
      <c r="U27" s="56" t="e">
        <f t="shared" si="7"/>
        <v>#DIV/0!</v>
      </c>
      <c r="V27" s="56" t="e">
        <f t="shared" si="7"/>
        <v>#DIV/0!</v>
      </c>
      <c r="W27" s="56" t="e">
        <f t="shared" si="7"/>
        <v>#DIV/0!</v>
      </c>
      <c r="X27" s="56" t="e">
        <f t="shared" si="7"/>
        <v>#DIV/0!</v>
      </c>
      <c r="Y27" s="56" t="e">
        <f t="shared" si="7"/>
        <v>#DIV/0!</v>
      </c>
      <c r="Z27" s="56" t="e">
        <f t="shared" si="7"/>
        <v>#DIV/0!</v>
      </c>
      <c r="AA27" s="56" t="e">
        <f t="shared" si="7"/>
        <v>#DIV/0!</v>
      </c>
      <c r="AB27" s="56" t="e">
        <f t="shared" si="7"/>
        <v>#DIV/0!</v>
      </c>
    </row>
    <row r="28" spans="2:28" ht="16.5" customHeight="1" thickBot="1" x14ac:dyDescent="0.25">
      <c r="B28" s="134" t="s">
        <v>243</v>
      </c>
      <c r="C28" s="152"/>
      <c r="D28" s="156">
        <f>+D27</f>
        <v>-814132.104454685</v>
      </c>
      <c r="E28" s="156">
        <f t="shared" ref="E28:M28" si="8">+E27+D28</f>
        <v>-731871.98708827933</v>
      </c>
      <c r="F28" s="156">
        <f t="shared" si="8"/>
        <v>-652852.89553662552</v>
      </c>
      <c r="G28" s="156">
        <f t="shared" si="8"/>
        <v>-462771.62258495647</v>
      </c>
      <c r="H28" s="156">
        <f t="shared" si="8"/>
        <v>-115541.64493821794</v>
      </c>
      <c r="I28" s="156">
        <f t="shared" si="8"/>
        <v>285816.98975267902</v>
      </c>
      <c r="J28" s="156">
        <f t="shared" si="8"/>
        <v>162041.88891278394</v>
      </c>
      <c r="K28" s="156">
        <f t="shared" si="8"/>
        <v>115228.16451434721</v>
      </c>
      <c r="L28" s="156">
        <f t="shared" si="8"/>
        <v>227578.17721775651</v>
      </c>
      <c r="M28" s="156">
        <f t="shared" si="8"/>
        <v>588770.94105587446</v>
      </c>
    </row>
  </sheetData>
  <mergeCells count="8">
    <mergeCell ref="B13:C13"/>
    <mergeCell ref="B14:C14"/>
    <mergeCell ref="B15:C15"/>
    <mergeCell ref="B2:R2"/>
    <mergeCell ref="B4:R4"/>
    <mergeCell ref="B8:C8"/>
    <mergeCell ref="B9:C9"/>
    <mergeCell ref="B7:C7"/>
  </mergeCells>
  <pageMargins left="0.70866141732283472" right="0.70866141732283472" top="0.74803149606299213" bottom="0.74803149606299213" header="0.31496062992125984" footer="0.31496062992125984"/>
  <pageSetup paperSize="8" scale="3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G46"/>
  <sheetViews>
    <sheetView topLeftCell="F19" zoomScaleNormal="100" zoomScalePageLayoutView="77" workbookViewId="0">
      <selection activeCell="M22" sqref="M22"/>
    </sheetView>
  </sheetViews>
  <sheetFormatPr defaultColWidth="9.140625" defaultRowHeight="12.75" x14ac:dyDescent="0.2"/>
  <cols>
    <col min="1" max="1" width="3.140625" style="50" customWidth="1"/>
    <col min="2" max="2" width="25.28515625" style="50" customWidth="1"/>
    <col min="3" max="3" width="31.28515625" style="50" customWidth="1"/>
    <col min="4" max="5" width="14.140625" style="50" bestFit="1" customWidth="1"/>
    <col min="6" max="8" width="12.7109375" style="50" customWidth="1"/>
    <col min="9" max="12" width="13.5703125" style="50" bestFit="1" customWidth="1"/>
    <col min="13" max="13" width="14.5703125" style="50" bestFit="1" customWidth="1"/>
    <col min="14" max="17" width="12.7109375" style="50" customWidth="1"/>
    <col min="18" max="18" width="13.5703125" style="50" bestFit="1" customWidth="1"/>
    <col min="19" max="28" width="12.7109375" style="50" hidden="1" customWidth="1"/>
    <col min="29" max="16384" width="9.140625" style="50"/>
  </cols>
  <sheetData>
    <row r="1" spans="2:33" x14ac:dyDescent="0.2">
      <c r="B1" s="65"/>
    </row>
    <row r="2" spans="2:33" s="49" customFormat="1" ht="57.95" customHeight="1" x14ac:dyDescent="0.25">
      <c r="B2" s="660" t="s">
        <v>147</v>
      </c>
      <c r="C2" s="660"/>
      <c r="D2" s="660"/>
      <c r="E2" s="660"/>
      <c r="F2" s="660"/>
      <c r="G2" s="660"/>
      <c r="H2" s="660"/>
      <c r="I2" s="660"/>
      <c r="J2" s="660"/>
      <c r="K2" s="660"/>
      <c r="L2" s="660"/>
      <c r="M2" s="660"/>
      <c r="N2" s="660"/>
      <c r="O2" s="660"/>
      <c r="P2" s="660"/>
      <c r="Q2" s="660"/>
      <c r="R2" s="660"/>
    </row>
    <row r="3" spans="2:33" s="49" customFormat="1" ht="13.5" customHeight="1" x14ac:dyDescent="0.25">
      <c r="B3" s="128"/>
      <c r="C3" s="128"/>
      <c r="D3" s="128"/>
      <c r="E3" s="128"/>
      <c r="F3" s="128"/>
      <c r="G3" s="128"/>
      <c r="H3" s="128"/>
      <c r="I3" s="128"/>
      <c r="J3" s="128"/>
      <c r="K3" s="128"/>
      <c r="L3" s="128"/>
      <c r="M3" s="128"/>
      <c r="N3" s="128"/>
      <c r="O3" s="128"/>
      <c r="P3" s="128"/>
      <c r="Q3" s="128"/>
      <c r="R3" s="128"/>
    </row>
    <row r="4" spans="2:33" ht="26.25" customHeight="1" x14ac:dyDescent="0.2">
      <c r="B4" s="610" t="s">
        <v>72</v>
      </c>
      <c r="C4" s="611"/>
      <c r="D4" s="611"/>
      <c r="E4" s="611"/>
      <c r="F4" s="611"/>
      <c r="G4" s="611"/>
      <c r="H4" s="611"/>
      <c r="I4" s="611"/>
      <c r="J4" s="611"/>
      <c r="K4" s="611"/>
      <c r="L4" s="611"/>
      <c r="M4" s="611"/>
      <c r="N4" s="611"/>
      <c r="O4" s="611"/>
      <c r="P4" s="611"/>
      <c r="Q4" s="611"/>
      <c r="R4" s="611"/>
    </row>
    <row r="5" spans="2:33" ht="13.5" thickBot="1" x14ac:dyDescent="0.25">
      <c r="D5" s="62"/>
      <c r="E5" s="62"/>
      <c r="F5" s="62"/>
      <c r="G5" s="62"/>
      <c r="H5" s="62"/>
      <c r="I5" s="62"/>
      <c r="J5" s="62"/>
      <c r="K5" s="62"/>
      <c r="L5" s="62"/>
      <c r="M5" s="62"/>
      <c r="N5" s="62"/>
      <c r="O5" s="62"/>
      <c r="P5" s="62"/>
      <c r="Q5" s="62"/>
      <c r="R5" s="62"/>
      <c r="S5" s="62"/>
      <c r="T5" s="62"/>
      <c r="U5" s="62"/>
      <c r="V5" s="62"/>
      <c r="W5" s="62"/>
      <c r="X5" s="62"/>
      <c r="Y5" s="62"/>
      <c r="Z5" s="62"/>
      <c r="AA5" s="62"/>
      <c r="AB5" s="62"/>
    </row>
    <row r="6" spans="2:33" s="52" customFormat="1" ht="20.100000000000001" customHeight="1" thickBot="1" x14ac:dyDescent="0.25">
      <c r="B6" s="159"/>
      <c r="C6" s="160"/>
      <c r="D6" s="161">
        <f>+'IV. Receitas de exploração'!E6</f>
        <v>2017</v>
      </c>
      <c r="E6" s="161">
        <f>+D6+1</f>
        <v>2018</v>
      </c>
      <c r="F6" s="161">
        <f>+E6+1</f>
        <v>2019</v>
      </c>
      <c r="G6" s="161">
        <f t="shared" ref="G6:AB6" si="0">+F6+1</f>
        <v>2020</v>
      </c>
      <c r="H6" s="161">
        <f t="shared" si="0"/>
        <v>2021</v>
      </c>
      <c r="I6" s="161">
        <f t="shared" si="0"/>
        <v>2022</v>
      </c>
      <c r="J6" s="161">
        <f t="shared" si="0"/>
        <v>2023</v>
      </c>
      <c r="K6" s="161">
        <f t="shared" si="0"/>
        <v>2024</v>
      </c>
      <c r="L6" s="161">
        <f t="shared" si="0"/>
        <v>2025</v>
      </c>
      <c r="M6" s="161">
        <f t="shared" si="0"/>
        <v>2026</v>
      </c>
      <c r="N6" s="161">
        <f t="shared" si="0"/>
        <v>2027</v>
      </c>
      <c r="O6" s="161">
        <f t="shared" si="0"/>
        <v>2028</v>
      </c>
      <c r="P6" s="161">
        <f t="shared" si="0"/>
        <v>2029</v>
      </c>
      <c r="Q6" s="161">
        <f t="shared" si="0"/>
        <v>2030</v>
      </c>
      <c r="R6" s="161">
        <f t="shared" si="0"/>
        <v>2031</v>
      </c>
      <c r="S6" s="51" t="e">
        <f>+#REF!+1</f>
        <v>#REF!</v>
      </c>
      <c r="T6" s="51" t="e">
        <f t="shared" si="0"/>
        <v>#REF!</v>
      </c>
      <c r="U6" s="51" t="e">
        <f t="shared" si="0"/>
        <v>#REF!</v>
      </c>
      <c r="V6" s="51" t="e">
        <f t="shared" si="0"/>
        <v>#REF!</v>
      </c>
      <c r="W6" s="51" t="e">
        <f t="shared" si="0"/>
        <v>#REF!</v>
      </c>
      <c r="X6" s="51" t="e">
        <f t="shared" si="0"/>
        <v>#REF!</v>
      </c>
      <c r="Y6" s="51" t="e">
        <f t="shared" si="0"/>
        <v>#REF!</v>
      </c>
      <c r="Z6" s="51" t="e">
        <f t="shared" si="0"/>
        <v>#REF!</v>
      </c>
      <c r="AA6" s="51" t="e">
        <f t="shared" si="0"/>
        <v>#REF!</v>
      </c>
      <c r="AB6" s="51" t="e">
        <f t="shared" si="0"/>
        <v>#REF!</v>
      </c>
      <c r="AC6" s="50"/>
      <c r="AD6" s="50"/>
      <c r="AE6" s="50"/>
      <c r="AF6" s="50"/>
      <c r="AG6" s="50"/>
    </row>
    <row r="7" spans="2:33" ht="20.100000000000001" customHeight="1" x14ac:dyDescent="0.2">
      <c r="B7" s="683" t="s">
        <v>141</v>
      </c>
      <c r="C7" s="684"/>
      <c r="D7" s="165"/>
      <c r="E7" s="155"/>
      <c r="F7" s="155"/>
      <c r="G7" s="155"/>
      <c r="H7" s="155"/>
      <c r="I7" s="155"/>
      <c r="J7" s="155"/>
      <c r="K7" s="155"/>
      <c r="L7" s="155"/>
      <c r="M7" s="155"/>
      <c r="N7" s="155"/>
      <c r="O7" s="155"/>
      <c r="P7" s="155"/>
      <c r="Q7" s="155"/>
      <c r="R7" s="155"/>
      <c r="S7" s="54"/>
      <c r="T7" s="54"/>
      <c r="U7" s="54"/>
      <c r="V7" s="54"/>
      <c r="W7" s="54"/>
      <c r="X7" s="54"/>
      <c r="Y7" s="54"/>
      <c r="Z7" s="54"/>
      <c r="AA7" s="54"/>
      <c r="AB7" s="54"/>
    </row>
    <row r="8" spans="2:33" ht="20.100000000000001" customHeight="1" x14ac:dyDescent="0.2">
      <c r="B8" s="685" t="s">
        <v>232</v>
      </c>
      <c r="C8" s="686"/>
      <c r="D8" s="165">
        <f>+'VI. CF Exploração'!D8</f>
        <v>0</v>
      </c>
      <c r="E8" s="165">
        <f>+'VI. CF Exploração'!E8</f>
        <v>0</v>
      </c>
      <c r="F8" s="165">
        <f>+'VI. CF Exploração'!F8</f>
        <v>579128.89297297294</v>
      </c>
      <c r="G8" s="165">
        <f>+'VI. CF Exploração'!G8</f>
        <v>824757.78594594589</v>
      </c>
      <c r="H8" s="165">
        <f>+'VI. CF Exploração'!H8</f>
        <v>1136486.6789189188</v>
      </c>
      <c r="I8" s="165">
        <f>+'VI. CF Exploração'!I8</f>
        <v>1322215.5718918918</v>
      </c>
      <c r="J8" s="165">
        <f>+'VI. CF Exploração'!J8</f>
        <v>1634044.4648648649</v>
      </c>
      <c r="K8" s="165">
        <f>+'VI. CF Exploração'!K8</f>
        <v>1816273.3578378377</v>
      </c>
      <c r="L8" s="165">
        <f>+'VI. CF Exploração'!L8</f>
        <v>2180345.2151351352</v>
      </c>
      <c r="M8" s="165">
        <f>+'VI. CF Exploração'!M8</f>
        <v>2757774.8583783782</v>
      </c>
      <c r="N8" s="165"/>
      <c r="O8" s="165"/>
      <c r="P8" s="165"/>
      <c r="Q8" s="165"/>
      <c r="R8" s="165"/>
      <c r="S8" s="54"/>
      <c r="T8" s="54"/>
      <c r="U8" s="54"/>
      <c r="V8" s="54"/>
      <c r="W8" s="54"/>
      <c r="X8" s="54"/>
      <c r="Y8" s="54"/>
      <c r="Z8" s="54"/>
      <c r="AA8" s="54"/>
      <c r="AB8" s="54"/>
    </row>
    <row r="9" spans="2:33" ht="20.100000000000001" customHeight="1" x14ac:dyDescent="0.2">
      <c r="B9" s="685" t="s">
        <v>144</v>
      </c>
      <c r="C9" s="686"/>
      <c r="D9" s="165">
        <f>+'VI. CF Exploração'!D9</f>
        <v>0</v>
      </c>
      <c r="E9" s="165">
        <f>+'VI. CF Exploração'!E9</f>
        <v>0</v>
      </c>
      <c r="F9" s="165">
        <f>+'VI. CF Exploração'!F9</f>
        <v>60000</v>
      </c>
      <c r="G9" s="165">
        <f>+'VI. CF Exploração'!G9</f>
        <v>60000</v>
      </c>
      <c r="H9" s="165">
        <f>+'VI. CF Exploração'!H9</f>
        <v>60000</v>
      </c>
      <c r="I9" s="165">
        <f>+'VI. CF Exploração'!I9</f>
        <v>60000</v>
      </c>
      <c r="J9" s="165">
        <f>+'VI. CF Exploração'!J9</f>
        <v>120000</v>
      </c>
      <c r="K9" s="165">
        <f>+'VI. CF Exploração'!K9</f>
        <v>120000</v>
      </c>
      <c r="L9" s="165">
        <f>+'VI. CF Exploração'!L9</f>
        <v>120000</v>
      </c>
      <c r="M9" s="165">
        <f>+'VI. CF Exploração'!M9</f>
        <v>120000</v>
      </c>
      <c r="N9" s="165"/>
      <c r="O9" s="165"/>
      <c r="P9" s="165"/>
      <c r="Q9" s="165"/>
      <c r="R9" s="165"/>
      <c r="S9" s="54"/>
      <c r="T9" s="54"/>
      <c r="U9" s="54"/>
      <c r="V9" s="54"/>
      <c r="W9" s="54"/>
      <c r="X9" s="54"/>
      <c r="Y9" s="54"/>
      <c r="Z9" s="54"/>
      <c r="AA9" s="54"/>
      <c r="AB9" s="54"/>
    </row>
    <row r="10" spans="2:33" ht="20.100000000000001" customHeight="1" x14ac:dyDescent="0.2">
      <c r="B10" s="133" t="s">
        <v>233</v>
      </c>
      <c r="C10" s="131"/>
      <c r="D10" s="165">
        <f>+'VI. CF Exploração'!D10</f>
        <v>0</v>
      </c>
      <c r="E10" s="165">
        <f>+'VI. CF Exploração'!E10</f>
        <v>980172.00000000012</v>
      </c>
      <c r="F10" s="165">
        <f>+'VI. CF Exploração'!F10</f>
        <v>980172.00000000012</v>
      </c>
      <c r="G10" s="165">
        <f>+'VI. CF Exploração'!G10</f>
        <v>980172.00000000012</v>
      </c>
      <c r="H10" s="165">
        <f>+'VI. CF Exploração'!H10</f>
        <v>980172.00000000012</v>
      </c>
      <c r="I10" s="165">
        <f>+'VI. CF Exploração'!I10</f>
        <v>980172.00000000012</v>
      </c>
      <c r="J10" s="165">
        <f>+'VI. CF Exploração'!J10</f>
        <v>0</v>
      </c>
      <c r="K10" s="165">
        <f>+'VI. CF Exploração'!K10</f>
        <v>0</v>
      </c>
      <c r="L10" s="165">
        <f>+'VI. CF Exploração'!L10</f>
        <v>0</v>
      </c>
      <c r="M10" s="165">
        <f>+'VI. CF Exploração'!M10</f>
        <v>0</v>
      </c>
      <c r="N10" s="155"/>
      <c r="O10" s="155"/>
      <c r="P10" s="155"/>
      <c r="Q10" s="155"/>
      <c r="R10" s="155"/>
      <c r="S10" s="54"/>
      <c r="T10" s="54"/>
      <c r="U10" s="54"/>
      <c r="V10" s="54"/>
      <c r="W10" s="54"/>
      <c r="X10" s="54"/>
      <c r="Y10" s="54"/>
      <c r="Z10" s="54"/>
      <c r="AA10" s="54"/>
      <c r="AB10" s="54"/>
    </row>
    <row r="11" spans="2:33" ht="20.100000000000001" customHeight="1" thickBot="1" x14ac:dyDescent="0.25">
      <c r="B11" s="134" t="s">
        <v>61</v>
      </c>
      <c r="C11" s="135"/>
      <c r="D11" s="166">
        <f t="shared" ref="D11:AB11" si="1">SUM(D8:D10)</f>
        <v>0</v>
      </c>
      <c r="E11" s="156">
        <f t="shared" si="1"/>
        <v>980172.00000000012</v>
      </c>
      <c r="F11" s="156">
        <f>SUM(F8:F10)</f>
        <v>1619300.8929729732</v>
      </c>
      <c r="G11" s="156">
        <f t="shared" si="1"/>
        <v>1864929.7859459459</v>
      </c>
      <c r="H11" s="156">
        <f t="shared" si="1"/>
        <v>2176658.6789189191</v>
      </c>
      <c r="I11" s="156">
        <f t="shared" si="1"/>
        <v>2362387.5718918918</v>
      </c>
      <c r="J11" s="156">
        <f t="shared" si="1"/>
        <v>1754044.4648648649</v>
      </c>
      <c r="K11" s="156">
        <f t="shared" si="1"/>
        <v>1936273.3578378377</v>
      </c>
      <c r="L11" s="156">
        <f t="shared" si="1"/>
        <v>2300345.2151351352</v>
      </c>
      <c r="M11" s="156">
        <f t="shared" si="1"/>
        <v>2877774.8583783782</v>
      </c>
      <c r="N11" s="156">
        <f t="shared" si="1"/>
        <v>0</v>
      </c>
      <c r="O11" s="156">
        <f t="shared" si="1"/>
        <v>0</v>
      </c>
      <c r="P11" s="156">
        <f t="shared" si="1"/>
        <v>0</v>
      </c>
      <c r="Q11" s="156">
        <f t="shared" si="1"/>
        <v>0</v>
      </c>
      <c r="R11" s="156">
        <f t="shared" si="1"/>
        <v>0</v>
      </c>
      <c r="S11" s="56">
        <f t="shared" si="1"/>
        <v>0</v>
      </c>
      <c r="T11" s="56">
        <f t="shared" si="1"/>
        <v>0</v>
      </c>
      <c r="U11" s="56">
        <f t="shared" si="1"/>
        <v>0</v>
      </c>
      <c r="V11" s="56">
        <f t="shared" si="1"/>
        <v>0</v>
      </c>
      <c r="W11" s="56">
        <f t="shared" si="1"/>
        <v>0</v>
      </c>
      <c r="X11" s="56">
        <f t="shared" si="1"/>
        <v>0</v>
      </c>
      <c r="Y11" s="56">
        <f t="shared" si="1"/>
        <v>0</v>
      </c>
      <c r="Z11" s="56">
        <f t="shared" si="1"/>
        <v>0</v>
      </c>
      <c r="AA11" s="56">
        <f t="shared" si="1"/>
        <v>0</v>
      </c>
      <c r="AB11" s="56">
        <f t="shared" si="1"/>
        <v>0</v>
      </c>
    </row>
    <row r="12" spans="2:33" ht="13.5" thickBot="1" x14ac:dyDescent="0.25">
      <c r="B12" s="64"/>
      <c r="C12" s="64"/>
      <c r="D12" s="170"/>
      <c r="E12" s="170"/>
      <c r="F12" s="170"/>
      <c r="G12" s="170"/>
      <c r="H12" s="170"/>
      <c r="I12" s="170"/>
      <c r="J12" s="170"/>
      <c r="K12" s="170"/>
      <c r="L12" s="170"/>
      <c r="M12" s="170"/>
      <c r="N12" s="170"/>
      <c r="O12" s="170"/>
      <c r="P12" s="170"/>
      <c r="Q12" s="170"/>
      <c r="R12" s="170"/>
    </row>
    <row r="13" spans="2:33" ht="20.100000000000001" customHeight="1" x14ac:dyDescent="0.2">
      <c r="B13" s="683" t="s">
        <v>142</v>
      </c>
      <c r="C13" s="684"/>
      <c r="D13" s="168"/>
      <c r="E13" s="168"/>
      <c r="F13" s="168"/>
      <c r="G13" s="168"/>
      <c r="H13" s="168"/>
      <c r="I13" s="168"/>
      <c r="J13" s="168"/>
      <c r="K13" s="168"/>
      <c r="L13" s="168"/>
      <c r="M13" s="168"/>
      <c r="N13" s="168"/>
      <c r="O13" s="168"/>
      <c r="P13" s="168"/>
      <c r="Q13" s="168"/>
      <c r="R13" s="168"/>
      <c r="S13" s="57"/>
      <c r="T13" s="57"/>
      <c r="U13" s="57"/>
      <c r="V13" s="57"/>
      <c r="W13" s="57"/>
      <c r="X13" s="57"/>
      <c r="Y13" s="57"/>
      <c r="Z13" s="57"/>
      <c r="AA13" s="57"/>
      <c r="AB13" s="57"/>
    </row>
    <row r="14" spans="2:33" ht="20.100000000000001" customHeight="1" x14ac:dyDescent="0.2">
      <c r="B14" s="685" t="s">
        <v>145</v>
      </c>
      <c r="C14" s="686"/>
      <c r="D14" s="165">
        <f>+'VI. CF Exploração'!D14</f>
        <v>234599.99999999997</v>
      </c>
      <c r="E14" s="165">
        <f>+'VI. CF Exploração'!E14</f>
        <v>234599.99999999997</v>
      </c>
      <c r="F14" s="165">
        <f>+'VI. CF Exploração'!F14</f>
        <v>447120</v>
      </c>
      <c r="G14" s="165">
        <f>+'VI. CF Exploração'!G14</f>
        <v>447120</v>
      </c>
      <c r="H14" s="165">
        <f>+'VI. CF Exploração'!H14</f>
        <v>447120</v>
      </c>
      <c r="I14" s="165">
        <f>+'VI. CF Exploração'!I14</f>
        <v>447120</v>
      </c>
      <c r="J14" s="165">
        <f>+'VI. CF Exploração'!J14</f>
        <v>659640</v>
      </c>
      <c r="K14" s="165">
        <f>+'VI. CF Exploração'!K14</f>
        <v>659640</v>
      </c>
      <c r="L14" s="165">
        <f>+'VI. CF Exploração'!L14</f>
        <v>659640</v>
      </c>
      <c r="M14" s="165">
        <f>+'VI. CF Exploração'!M14</f>
        <v>659640</v>
      </c>
      <c r="N14" s="165"/>
      <c r="O14" s="165"/>
      <c r="P14" s="165"/>
      <c r="Q14" s="165"/>
      <c r="R14" s="165"/>
      <c r="S14" s="53"/>
      <c r="T14" s="53"/>
      <c r="U14" s="53"/>
      <c r="V14" s="53"/>
      <c r="W14" s="53"/>
      <c r="X14" s="53"/>
      <c r="Y14" s="53"/>
      <c r="Z14" s="53"/>
      <c r="AA14" s="53"/>
      <c r="AB14" s="53"/>
    </row>
    <row r="15" spans="2:33" ht="20.100000000000001" customHeight="1" x14ac:dyDescent="0.2">
      <c r="B15" s="685" t="s">
        <v>146</v>
      </c>
      <c r="C15" s="686"/>
      <c r="D15" s="165">
        <f>+'VI. CF Exploração'!D15</f>
        <v>393733.33333333331</v>
      </c>
      <c r="E15" s="165">
        <f>+'VI. CF Exploração'!E15</f>
        <v>393733.33333333331</v>
      </c>
      <c r="F15" s="165">
        <f>+'VI. CF Exploração'!F15</f>
        <v>756250.66666666663</v>
      </c>
      <c r="G15" s="165">
        <f>+'VI. CF Exploração'!G15</f>
        <v>844484</v>
      </c>
      <c r="H15" s="165">
        <f>+'VI. CF Exploração'!H15</f>
        <v>902624</v>
      </c>
      <c r="I15" s="165">
        <f>+'VI. CF Exploração'!I15</f>
        <v>960764</v>
      </c>
      <c r="J15" s="165">
        <f>+'VI. CF Exploração'!J15</f>
        <v>1018904</v>
      </c>
      <c r="K15" s="165">
        <f>+'VI. CF Exploração'!K15</f>
        <v>1077044</v>
      </c>
      <c r="L15" s="165">
        <f>+'VI. CF Exploração'!L15</f>
        <v>1122184</v>
      </c>
      <c r="M15" s="165">
        <f>+'VI. CF Exploração'!M15</f>
        <v>1122184</v>
      </c>
      <c r="N15" s="165"/>
      <c r="O15" s="165"/>
      <c r="P15" s="165"/>
      <c r="Q15" s="165"/>
      <c r="R15" s="165"/>
      <c r="S15" s="53"/>
      <c r="T15" s="53"/>
      <c r="U15" s="53"/>
      <c r="V15" s="53"/>
      <c r="W15" s="53"/>
      <c r="X15" s="53"/>
      <c r="Y15" s="53"/>
      <c r="Z15" s="53"/>
      <c r="AA15" s="53"/>
      <c r="AB15" s="53"/>
    </row>
    <row r="16" spans="2:33" ht="20.100000000000001" customHeight="1" x14ac:dyDescent="0.2">
      <c r="B16" s="139"/>
      <c r="C16" s="140"/>
      <c r="D16" s="165"/>
      <c r="E16" s="165"/>
      <c r="F16" s="165"/>
      <c r="G16" s="165"/>
      <c r="H16" s="165"/>
      <c r="I16" s="165"/>
      <c r="J16" s="165"/>
      <c r="K16" s="165"/>
      <c r="L16" s="165"/>
      <c r="M16" s="165"/>
      <c r="N16" s="165"/>
      <c r="O16" s="165"/>
      <c r="P16" s="165"/>
      <c r="Q16" s="165"/>
      <c r="R16" s="165"/>
      <c r="S16" s="53"/>
      <c r="T16" s="53"/>
      <c r="U16" s="53"/>
      <c r="V16" s="53"/>
      <c r="W16" s="53"/>
      <c r="X16" s="53"/>
      <c r="Y16" s="53"/>
      <c r="Z16" s="53"/>
      <c r="AA16" s="53"/>
      <c r="AB16" s="53"/>
    </row>
    <row r="17" spans="2:28" ht="20.100000000000001" customHeight="1" thickBot="1" x14ac:dyDescent="0.25">
      <c r="B17" s="141" t="s">
        <v>63</v>
      </c>
      <c r="C17" s="142"/>
      <c r="D17" s="166">
        <f t="shared" ref="D17:AB17" si="2">SUM(D14:D16)</f>
        <v>628333.33333333326</v>
      </c>
      <c r="E17" s="166">
        <f t="shared" si="2"/>
        <v>628333.33333333326</v>
      </c>
      <c r="F17" s="166">
        <f t="shared" si="2"/>
        <v>1203370.6666666665</v>
      </c>
      <c r="G17" s="166">
        <f t="shared" si="2"/>
        <v>1291604</v>
      </c>
      <c r="H17" s="166">
        <f t="shared" si="2"/>
        <v>1349744</v>
      </c>
      <c r="I17" s="166">
        <f t="shared" si="2"/>
        <v>1407884</v>
      </c>
      <c r="J17" s="166">
        <f t="shared" si="2"/>
        <v>1678544</v>
      </c>
      <c r="K17" s="166">
        <f t="shared" si="2"/>
        <v>1736684</v>
      </c>
      <c r="L17" s="166">
        <f t="shared" si="2"/>
        <v>1781824</v>
      </c>
      <c r="M17" s="166">
        <f t="shared" si="2"/>
        <v>1781824</v>
      </c>
      <c r="N17" s="166">
        <f t="shared" si="2"/>
        <v>0</v>
      </c>
      <c r="O17" s="166">
        <f t="shared" si="2"/>
        <v>0</v>
      </c>
      <c r="P17" s="166">
        <f t="shared" si="2"/>
        <v>0</v>
      </c>
      <c r="Q17" s="166">
        <f t="shared" si="2"/>
        <v>0</v>
      </c>
      <c r="R17" s="166">
        <f t="shared" si="2"/>
        <v>0</v>
      </c>
      <c r="S17" s="55">
        <f t="shared" si="2"/>
        <v>0</v>
      </c>
      <c r="T17" s="55">
        <f t="shared" si="2"/>
        <v>0</v>
      </c>
      <c r="U17" s="55">
        <f t="shared" si="2"/>
        <v>0</v>
      </c>
      <c r="V17" s="55">
        <f t="shared" si="2"/>
        <v>0</v>
      </c>
      <c r="W17" s="55">
        <f t="shared" si="2"/>
        <v>0</v>
      </c>
      <c r="X17" s="55">
        <f t="shared" si="2"/>
        <v>0</v>
      </c>
      <c r="Y17" s="55">
        <f t="shared" si="2"/>
        <v>0</v>
      </c>
      <c r="Z17" s="55">
        <f t="shared" si="2"/>
        <v>0</v>
      </c>
      <c r="AA17" s="55">
        <f t="shared" si="2"/>
        <v>0</v>
      </c>
      <c r="AB17" s="55">
        <f t="shared" si="2"/>
        <v>0</v>
      </c>
    </row>
    <row r="18" spans="2:28" ht="13.5" thickBot="1" x14ac:dyDescent="0.25">
      <c r="B18" s="64"/>
      <c r="C18" s="64"/>
      <c r="D18" s="170"/>
      <c r="E18" s="170"/>
      <c r="F18" s="170"/>
      <c r="G18" s="170"/>
      <c r="H18" s="170"/>
      <c r="I18" s="170"/>
      <c r="J18" s="170"/>
      <c r="K18" s="170"/>
      <c r="L18" s="170"/>
      <c r="M18" s="170"/>
      <c r="N18" s="170"/>
      <c r="O18" s="170"/>
      <c r="P18" s="170"/>
      <c r="Q18" s="170"/>
      <c r="R18" s="170"/>
    </row>
    <row r="19" spans="2:28" ht="20.100000000000001" customHeight="1" thickBot="1" x14ac:dyDescent="0.25">
      <c r="B19" s="129" t="s">
        <v>73</v>
      </c>
      <c r="C19" s="130"/>
      <c r="D19" s="169"/>
      <c r="E19" s="169"/>
      <c r="F19" s="169"/>
      <c r="G19" s="169"/>
      <c r="H19" s="169"/>
      <c r="I19" s="169"/>
      <c r="J19" s="169"/>
      <c r="K19" s="169"/>
      <c r="L19" s="169"/>
      <c r="M19" s="169"/>
      <c r="N19" s="169"/>
      <c r="O19" s="169"/>
      <c r="P19" s="169"/>
      <c r="Q19" s="169"/>
      <c r="R19" s="169"/>
      <c r="S19" s="58"/>
      <c r="T19" s="58"/>
      <c r="U19" s="58"/>
      <c r="V19" s="58"/>
      <c r="W19" s="58"/>
      <c r="X19" s="58"/>
      <c r="Y19" s="58"/>
      <c r="Z19" s="58"/>
      <c r="AA19" s="58"/>
      <c r="AB19" s="58"/>
    </row>
    <row r="20" spans="2:28" ht="20.100000000000001" customHeight="1" thickBot="1" x14ac:dyDescent="0.25">
      <c r="B20" s="685" t="s">
        <v>148</v>
      </c>
      <c r="C20" s="686"/>
      <c r="D20" s="492">
        <f>'II. Mapa de Investimentos'!I40</f>
        <v>41547550</v>
      </c>
      <c r="E20" s="155"/>
      <c r="F20" s="155"/>
      <c r="G20" s="155"/>
      <c r="H20" s="155"/>
      <c r="I20" s="155"/>
      <c r="J20" s="155"/>
      <c r="K20" s="155"/>
      <c r="L20" s="155"/>
      <c r="M20" s="155"/>
      <c r="N20" s="155"/>
      <c r="O20" s="155"/>
      <c r="P20" s="155"/>
      <c r="Q20" s="155"/>
      <c r="R20" s="155"/>
      <c r="S20" s="54"/>
      <c r="T20" s="54"/>
      <c r="U20" s="54"/>
      <c r="V20" s="54"/>
      <c r="W20" s="54"/>
      <c r="X20" s="54"/>
      <c r="Y20" s="54"/>
      <c r="Z20" s="54"/>
      <c r="AA20" s="54"/>
      <c r="AB20" s="54"/>
    </row>
    <row r="21" spans="2:28" ht="20.100000000000001" customHeight="1" thickBot="1" x14ac:dyDescent="0.25">
      <c r="B21" s="685" t="s">
        <v>149</v>
      </c>
      <c r="C21" s="686"/>
      <c r="D21" s="155"/>
      <c r="E21" s="155"/>
      <c r="F21" s="155"/>
      <c r="G21" s="155"/>
      <c r="H21" s="155"/>
      <c r="I21" s="155"/>
      <c r="J21" s="155"/>
      <c r="K21" s="155"/>
      <c r="L21" s="155"/>
      <c r="M21" s="155"/>
      <c r="N21" s="155"/>
      <c r="O21" s="155"/>
      <c r="P21" s="155"/>
      <c r="Q21" s="155"/>
      <c r="R21" s="155"/>
      <c r="S21" s="54"/>
      <c r="T21" s="54"/>
      <c r="U21" s="54"/>
      <c r="V21" s="54"/>
      <c r="W21" s="54"/>
      <c r="X21" s="54"/>
      <c r="Y21" s="54"/>
      <c r="Z21" s="54"/>
      <c r="AA21" s="54"/>
      <c r="AB21" s="54"/>
    </row>
    <row r="22" spans="2:28" ht="20.100000000000001" customHeight="1" thickBot="1" x14ac:dyDescent="0.25">
      <c r="B22" s="691" t="s">
        <v>150</v>
      </c>
      <c r="C22" s="692"/>
      <c r="D22" s="171"/>
      <c r="E22" s="171"/>
      <c r="F22" s="171"/>
      <c r="G22" s="171"/>
      <c r="H22" s="171"/>
      <c r="I22" s="171"/>
      <c r="J22" s="171"/>
      <c r="K22" s="171"/>
      <c r="L22" s="171"/>
      <c r="M22" s="492">
        <f>+('VI. CF Exploração'!M11-'VI. CF Exploração'!M17-'VI. CF Exploração'!M10)/C25</f>
        <v>9607657.1573926844</v>
      </c>
      <c r="N22" s="171"/>
      <c r="O22" s="171"/>
      <c r="P22" s="171"/>
      <c r="Q22" s="171"/>
      <c r="R22" s="171"/>
      <c r="S22" s="60"/>
      <c r="T22" s="60"/>
      <c r="U22" s="60"/>
      <c r="V22" s="60"/>
      <c r="W22" s="60"/>
      <c r="X22" s="60"/>
      <c r="Y22" s="60"/>
      <c r="Z22" s="60"/>
      <c r="AA22" s="60"/>
      <c r="AB22" s="60"/>
    </row>
    <row r="23" spans="2:28" ht="13.5" thickBot="1" x14ac:dyDescent="0.25">
      <c r="B23" s="64"/>
      <c r="C23" s="64"/>
      <c r="D23" s="170"/>
      <c r="E23" s="170"/>
      <c r="F23" s="170"/>
      <c r="G23" s="170"/>
      <c r="H23" s="170"/>
      <c r="I23" s="170"/>
      <c r="J23" s="170"/>
      <c r="K23" s="170"/>
      <c r="L23" s="170"/>
      <c r="M23" s="170"/>
      <c r="N23" s="170"/>
      <c r="O23" s="170"/>
      <c r="P23" s="170"/>
      <c r="Q23" s="170"/>
      <c r="R23" s="170"/>
    </row>
    <row r="24" spans="2:28" ht="20.100000000000001" customHeight="1" x14ac:dyDescent="0.2">
      <c r="B24" s="129" t="s">
        <v>64</v>
      </c>
      <c r="C24" s="143"/>
      <c r="D24" s="169"/>
      <c r="E24" s="169"/>
      <c r="F24" s="169"/>
      <c r="G24" s="169"/>
      <c r="H24" s="169"/>
      <c r="I24" s="169"/>
      <c r="J24" s="169"/>
      <c r="K24" s="169"/>
      <c r="L24" s="169"/>
      <c r="M24" s="169"/>
      <c r="N24" s="169"/>
      <c r="O24" s="169"/>
      <c r="P24" s="169"/>
      <c r="Q24" s="169"/>
      <c r="R24" s="169"/>
      <c r="S24" s="57"/>
      <c r="T24" s="57"/>
      <c r="U24" s="57"/>
      <c r="V24" s="57"/>
      <c r="W24" s="57"/>
      <c r="X24" s="57"/>
      <c r="Y24" s="57"/>
      <c r="Z24" s="57"/>
      <c r="AA24" s="57"/>
      <c r="AB24" s="57"/>
    </row>
    <row r="25" spans="2:28" ht="20.100000000000001" customHeight="1" x14ac:dyDescent="0.2">
      <c r="B25" s="133" t="s">
        <v>65</v>
      </c>
      <c r="C25" s="145">
        <f>+'VI. CF Exploração'!C20</f>
        <v>8.5000000000000006E-2</v>
      </c>
      <c r="D25" s="155"/>
      <c r="E25" s="155"/>
      <c r="F25" s="155"/>
      <c r="G25" s="155"/>
      <c r="H25" s="155"/>
      <c r="I25" s="155"/>
      <c r="J25" s="155"/>
      <c r="K25" s="155"/>
      <c r="L25" s="155"/>
      <c r="M25" s="155"/>
      <c r="N25" s="155"/>
      <c r="O25" s="155"/>
      <c r="P25" s="155"/>
      <c r="Q25" s="155"/>
      <c r="R25" s="155"/>
      <c r="S25" s="53"/>
      <c r="T25" s="53"/>
      <c r="U25" s="53"/>
      <c r="V25" s="53"/>
      <c r="W25" s="53"/>
      <c r="X25" s="53"/>
      <c r="Y25" s="53"/>
      <c r="Z25" s="53"/>
      <c r="AA25" s="53"/>
      <c r="AB25" s="53"/>
    </row>
    <row r="26" spans="2:28" ht="20.100000000000001" customHeight="1" x14ac:dyDescent="0.2">
      <c r="B26" s="133" t="s">
        <v>66</v>
      </c>
      <c r="C26" s="146"/>
      <c r="D26" s="132"/>
      <c r="E26" s="147"/>
      <c r="F26" s="147"/>
      <c r="G26" s="147"/>
      <c r="H26" s="147"/>
      <c r="I26" s="147"/>
      <c r="J26" s="132"/>
      <c r="K26" s="132"/>
      <c r="L26" s="132"/>
      <c r="M26" s="132"/>
      <c r="N26" s="132"/>
      <c r="O26" s="132"/>
      <c r="P26" s="132"/>
      <c r="Q26" s="132"/>
      <c r="R26" s="132"/>
      <c r="S26" s="53"/>
      <c r="T26" s="53"/>
      <c r="U26" s="53"/>
      <c r="V26" s="53"/>
      <c r="W26" s="53"/>
      <c r="X26" s="53"/>
      <c r="Y26" s="53"/>
      <c r="Z26" s="53"/>
      <c r="AA26" s="53"/>
      <c r="AB26" s="53"/>
    </row>
    <row r="27" spans="2:28" ht="20.100000000000001" customHeight="1" thickBot="1" x14ac:dyDescent="0.25">
      <c r="B27" s="148" t="s">
        <v>67</v>
      </c>
      <c r="C27" s="164">
        <f>+(1+C25)</f>
        <v>1.085</v>
      </c>
      <c r="D27" s="150">
        <f>+'VI. CF Exploração'!D22</f>
        <v>1.085</v>
      </c>
      <c r="E27" s="150">
        <f>+'VI. CF Exploração'!E22</f>
        <v>1.177225</v>
      </c>
      <c r="F27" s="150">
        <f>+'VI. CF Exploração'!F22</f>
        <v>1.277289125</v>
      </c>
      <c r="G27" s="150">
        <f>+'VI. CF Exploração'!G22</f>
        <v>1.3858587006249998</v>
      </c>
      <c r="H27" s="150">
        <f>+'VI. CF Exploração'!H22</f>
        <v>1.5036566901781248</v>
      </c>
      <c r="I27" s="150">
        <f>+'VI. CF Exploração'!I22</f>
        <v>1.6314675088432653</v>
      </c>
      <c r="J27" s="150">
        <f>+'VI. CF Exploração'!J22</f>
        <v>1.7701422470949431</v>
      </c>
      <c r="K27" s="150">
        <f>+'VI. CF Exploração'!K22</f>
        <v>1.9206043380980129</v>
      </c>
      <c r="L27" s="150">
        <f>+'VI. CF Exploração'!L22</f>
        <v>2.0838557068363439</v>
      </c>
      <c r="M27" s="150">
        <f>+'VI. CF Exploração'!M22</f>
        <v>2.2609834419174333</v>
      </c>
      <c r="N27" s="150">
        <f>+'VI. CF Exploração'!N22</f>
        <v>2.4531670344804151</v>
      </c>
      <c r="O27" s="150">
        <f>+'VI. CF Exploração'!O22</f>
        <v>2.6616862324112498</v>
      </c>
      <c r="P27" s="150">
        <f>+'VI. CF Exploração'!P22</f>
        <v>2.8879295621662062</v>
      </c>
      <c r="Q27" s="150">
        <f>+'VI. CF Exploração'!Q22</f>
        <v>3.1334035749503335</v>
      </c>
      <c r="R27" s="150">
        <f>+'VI. CF Exploração'!R22</f>
        <v>3.3997428788211121</v>
      </c>
      <c r="S27" s="77" t="e">
        <f t="shared" ref="S27:AB27" si="3">+$C$27^(S6-2015)</f>
        <v>#REF!</v>
      </c>
      <c r="T27" s="77" t="e">
        <f t="shared" si="3"/>
        <v>#REF!</v>
      </c>
      <c r="U27" s="77" t="e">
        <f t="shared" si="3"/>
        <v>#REF!</v>
      </c>
      <c r="V27" s="77" t="e">
        <f t="shared" si="3"/>
        <v>#REF!</v>
      </c>
      <c r="W27" s="77" t="e">
        <f t="shared" si="3"/>
        <v>#REF!</v>
      </c>
      <c r="X27" s="77" t="e">
        <f t="shared" si="3"/>
        <v>#REF!</v>
      </c>
      <c r="Y27" s="77" t="e">
        <f t="shared" si="3"/>
        <v>#REF!</v>
      </c>
      <c r="Z27" s="77" t="e">
        <f t="shared" si="3"/>
        <v>#REF!</v>
      </c>
      <c r="AA27" s="77" t="e">
        <f t="shared" si="3"/>
        <v>#REF!</v>
      </c>
      <c r="AB27" s="77" t="e">
        <f t="shared" si="3"/>
        <v>#REF!</v>
      </c>
    </row>
    <row r="28" spans="2:28" ht="13.5" thickBot="1" x14ac:dyDescent="0.25">
      <c r="B28" s="64"/>
      <c r="C28" s="64"/>
      <c r="D28" s="64"/>
      <c r="E28" s="64"/>
      <c r="F28" s="64"/>
      <c r="G28" s="64"/>
      <c r="H28" s="64"/>
      <c r="I28" s="64"/>
      <c r="J28" s="64"/>
      <c r="K28" s="64"/>
      <c r="L28" s="64"/>
      <c r="M28" s="64"/>
      <c r="N28" s="64"/>
      <c r="O28" s="64"/>
      <c r="P28" s="64"/>
      <c r="Q28" s="64"/>
      <c r="R28" s="64"/>
    </row>
    <row r="29" spans="2:28" ht="20.100000000000001" customHeight="1" x14ac:dyDescent="0.2">
      <c r="B29" s="129" t="s">
        <v>68</v>
      </c>
      <c r="C29" s="143"/>
      <c r="D29" s="144"/>
      <c r="E29" s="144"/>
      <c r="F29" s="144"/>
      <c r="G29" s="144"/>
      <c r="H29" s="144"/>
      <c r="I29" s="144"/>
      <c r="J29" s="144"/>
      <c r="K29" s="144"/>
      <c r="L29" s="144"/>
      <c r="M29" s="144"/>
      <c r="N29" s="144"/>
      <c r="O29" s="144"/>
      <c r="P29" s="144"/>
      <c r="Q29" s="144"/>
      <c r="R29" s="144"/>
      <c r="S29" s="58"/>
      <c r="T29" s="58"/>
      <c r="U29" s="58"/>
      <c r="V29" s="58"/>
      <c r="W29" s="58"/>
      <c r="X29" s="58"/>
      <c r="Y29" s="58"/>
      <c r="Z29" s="58"/>
      <c r="AA29" s="58"/>
      <c r="AB29" s="58"/>
    </row>
    <row r="30" spans="2:28" ht="20.100000000000001" customHeight="1" x14ac:dyDescent="0.2">
      <c r="B30" s="153" t="s">
        <v>69</v>
      </c>
      <c r="C30" s="154"/>
      <c r="D30" s="155">
        <f t="shared" ref="D30:AB30" si="4">+D11/D27</f>
        <v>0</v>
      </c>
      <c r="E30" s="155">
        <f t="shared" si="4"/>
        <v>832612.28737072367</v>
      </c>
      <c r="F30" s="155">
        <f>+F11/F27</f>
        <v>1267763.7829046522</v>
      </c>
      <c r="G30" s="155">
        <f>+G11/G27</f>
        <v>1345685.3755039333</v>
      </c>
      <c r="H30" s="155">
        <f t="shared" si="4"/>
        <v>1447576.8924760809</v>
      </c>
      <c r="I30" s="155">
        <f t="shared" si="4"/>
        <v>1448013.8642582344</v>
      </c>
      <c r="J30" s="155">
        <f t="shared" si="4"/>
        <v>990905.93862922781</v>
      </c>
      <c r="K30" s="155">
        <f t="shared" si="4"/>
        <v>1008158.3798541983</v>
      </c>
      <c r="L30" s="155">
        <f t="shared" si="4"/>
        <v>1103888.9149515347</v>
      </c>
      <c r="M30" s="155">
        <f t="shared" si="4"/>
        <v>1272797.8476206237</v>
      </c>
      <c r="N30" s="155">
        <f t="shared" si="4"/>
        <v>0</v>
      </c>
      <c r="O30" s="155">
        <f t="shared" si="4"/>
        <v>0</v>
      </c>
      <c r="P30" s="155">
        <f t="shared" si="4"/>
        <v>0</v>
      </c>
      <c r="Q30" s="155">
        <f t="shared" si="4"/>
        <v>0</v>
      </c>
      <c r="R30" s="155">
        <f t="shared" si="4"/>
        <v>0</v>
      </c>
      <c r="S30" s="54" t="e">
        <f t="shared" si="4"/>
        <v>#REF!</v>
      </c>
      <c r="T30" s="54" t="e">
        <f t="shared" si="4"/>
        <v>#REF!</v>
      </c>
      <c r="U30" s="54" t="e">
        <f t="shared" si="4"/>
        <v>#REF!</v>
      </c>
      <c r="V30" s="54" t="e">
        <f t="shared" si="4"/>
        <v>#REF!</v>
      </c>
      <c r="W30" s="54" t="e">
        <f t="shared" si="4"/>
        <v>#REF!</v>
      </c>
      <c r="X30" s="54" t="e">
        <f t="shared" si="4"/>
        <v>#REF!</v>
      </c>
      <c r="Y30" s="54" t="e">
        <f t="shared" si="4"/>
        <v>#REF!</v>
      </c>
      <c r="Z30" s="54" t="e">
        <f t="shared" si="4"/>
        <v>#REF!</v>
      </c>
      <c r="AA30" s="54" t="e">
        <f t="shared" si="4"/>
        <v>#REF!</v>
      </c>
      <c r="AB30" s="54" t="e">
        <f t="shared" si="4"/>
        <v>#REF!</v>
      </c>
    </row>
    <row r="31" spans="2:28" ht="20.100000000000001" customHeight="1" x14ac:dyDescent="0.2">
      <c r="B31" s="153" t="s">
        <v>70</v>
      </c>
      <c r="C31" s="154"/>
      <c r="D31" s="155">
        <f t="shared" ref="D31:M31" si="5">+D17/D27</f>
        <v>579109.06298003066</v>
      </c>
      <c r="E31" s="155">
        <f t="shared" si="5"/>
        <v>533741.07187099603</v>
      </c>
      <c r="F31" s="155">
        <f>+F17/F27</f>
        <v>942128.64034731872</v>
      </c>
      <c r="G31" s="155">
        <f t="shared" si="5"/>
        <v>931988.23185762553</v>
      </c>
      <c r="H31" s="155">
        <f t="shared" si="5"/>
        <v>897641.06981102703</v>
      </c>
      <c r="I31" s="155">
        <f t="shared" si="5"/>
        <v>862955.58591798786</v>
      </c>
      <c r="J31" s="155">
        <f t="shared" si="5"/>
        <v>948253.73653147428</v>
      </c>
      <c r="K31" s="155">
        <f t="shared" si="5"/>
        <v>904238.29913861887</v>
      </c>
      <c r="L31" s="155">
        <f t="shared" si="5"/>
        <v>855061.12258853053</v>
      </c>
      <c r="M31" s="155">
        <f t="shared" si="5"/>
        <v>788074.76736270089</v>
      </c>
      <c r="N31" s="155">
        <f t="shared" ref="N31:AB31" si="6">+N17/N27</f>
        <v>0</v>
      </c>
      <c r="O31" s="155">
        <f t="shared" si="6"/>
        <v>0</v>
      </c>
      <c r="P31" s="155">
        <f t="shared" si="6"/>
        <v>0</v>
      </c>
      <c r="Q31" s="155">
        <f t="shared" si="6"/>
        <v>0</v>
      </c>
      <c r="R31" s="155">
        <f t="shared" si="6"/>
        <v>0</v>
      </c>
      <c r="S31" s="54" t="e">
        <f t="shared" si="6"/>
        <v>#REF!</v>
      </c>
      <c r="T31" s="54" t="e">
        <f t="shared" si="6"/>
        <v>#REF!</v>
      </c>
      <c r="U31" s="54" t="e">
        <f t="shared" si="6"/>
        <v>#REF!</v>
      </c>
      <c r="V31" s="54" t="e">
        <f t="shared" si="6"/>
        <v>#REF!</v>
      </c>
      <c r="W31" s="54" t="e">
        <f t="shared" si="6"/>
        <v>#REF!</v>
      </c>
      <c r="X31" s="54" t="e">
        <f t="shared" si="6"/>
        <v>#REF!</v>
      </c>
      <c r="Y31" s="54" t="e">
        <f t="shared" si="6"/>
        <v>#REF!</v>
      </c>
      <c r="Z31" s="54" t="e">
        <f t="shared" si="6"/>
        <v>#REF!</v>
      </c>
      <c r="AA31" s="54" t="e">
        <f t="shared" si="6"/>
        <v>#REF!</v>
      </c>
      <c r="AB31" s="54" t="e">
        <f t="shared" si="6"/>
        <v>#REF!</v>
      </c>
    </row>
    <row r="32" spans="2:28" ht="20.100000000000001" customHeight="1" x14ac:dyDescent="0.2">
      <c r="B32" s="153" t="s">
        <v>74</v>
      </c>
      <c r="C32" s="154"/>
      <c r="D32" s="155">
        <f>+D20/D27</f>
        <v>38292672.811059907</v>
      </c>
      <c r="E32" s="155">
        <v>0</v>
      </c>
      <c r="F32" s="155">
        <f t="shared" ref="F32:AB32" si="7">+F20/F27</f>
        <v>0</v>
      </c>
      <c r="G32" s="155">
        <f t="shared" si="7"/>
        <v>0</v>
      </c>
      <c r="H32" s="155">
        <f t="shared" si="7"/>
        <v>0</v>
      </c>
      <c r="I32" s="155">
        <f t="shared" si="7"/>
        <v>0</v>
      </c>
      <c r="J32" s="155">
        <f t="shared" si="7"/>
        <v>0</v>
      </c>
      <c r="K32" s="155">
        <f t="shared" si="7"/>
        <v>0</v>
      </c>
      <c r="L32" s="155">
        <f t="shared" si="7"/>
        <v>0</v>
      </c>
      <c r="M32" s="155">
        <f t="shared" si="7"/>
        <v>0</v>
      </c>
      <c r="N32" s="155">
        <f t="shared" si="7"/>
        <v>0</v>
      </c>
      <c r="O32" s="155">
        <f t="shared" si="7"/>
        <v>0</v>
      </c>
      <c r="P32" s="155">
        <f t="shared" si="7"/>
        <v>0</v>
      </c>
      <c r="Q32" s="155">
        <f t="shared" si="7"/>
        <v>0</v>
      </c>
      <c r="R32" s="155">
        <f t="shared" si="7"/>
        <v>0</v>
      </c>
      <c r="S32" s="54" t="e">
        <f t="shared" si="7"/>
        <v>#REF!</v>
      </c>
      <c r="T32" s="54" t="e">
        <f t="shared" si="7"/>
        <v>#REF!</v>
      </c>
      <c r="U32" s="54" t="e">
        <f t="shared" si="7"/>
        <v>#REF!</v>
      </c>
      <c r="V32" s="54" t="e">
        <f t="shared" si="7"/>
        <v>#REF!</v>
      </c>
      <c r="W32" s="54" t="e">
        <f t="shared" si="7"/>
        <v>#REF!</v>
      </c>
      <c r="X32" s="54" t="e">
        <f t="shared" si="7"/>
        <v>#REF!</v>
      </c>
      <c r="Y32" s="54" t="e">
        <f t="shared" si="7"/>
        <v>#REF!</v>
      </c>
      <c r="Z32" s="54" t="e">
        <f t="shared" si="7"/>
        <v>#REF!</v>
      </c>
      <c r="AA32" s="54" t="e">
        <f t="shared" si="7"/>
        <v>#REF!</v>
      </c>
      <c r="AB32" s="54" t="e">
        <f t="shared" si="7"/>
        <v>#REF!</v>
      </c>
    </row>
    <row r="33" spans="2:28" ht="20.100000000000001" customHeight="1" thickBot="1" x14ac:dyDescent="0.25">
      <c r="B33" s="153" t="s">
        <v>75</v>
      </c>
      <c r="C33" s="154"/>
      <c r="D33" s="155">
        <f>+D21/D27</f>
        <v>0</v>
      </c>
      <c r="E33" s="155">
        <f>+E21/E27</f>
        <v>0</v>
      </c>
      <c r="F33" s="155">
        <f>+F21/F27</f>
        <v>0</v>
      </c>
      <c r="G33" s="155">
        <f t="shared" ref="G33:AB33" si="8">+G21/G27</f>
        <v>0</v>
      </c>
      <c r="H33" s="155">
        <f t="shared" si="8"/>
        <v>0</v>
      </c>
      <c r="I33" s="155">
        <f t="shared" si="8"/>
        <v>0</v>
      </c>
      <c r="J33" s="155">
        <f t="shared" si="8"/>
        <v>0</v>
      </c>
      <c r="K33" s="155">
        <f t="shared" si="8"/>
        <v>0</v>
      </c>
      <c r="L33" s="155">
        <f t="shared" si="8"/>
        <v>0</v>
      </c>
      <c r="M33" s="155">
        <f t="shared" si="8"/>
        <v>0</v>
      </c>
      <c r="N33" s="155">
        <f t="shared" si="8"/>
        <v>0</v>
      </c>
      <c r="O33" s="155">
        <f t="shared" si="8"/>
        <v>0</v>
      </c>
      <c r="P33" s="155">
        <f t="shared" si="8"/>
        <v>0</v>
      </c>
      <c r="Q33" s="155">
        <f t="shared" si="8"/>
        <v>0</v>
      </c>
      <c r="R33" s="155">
        <f t="shared" si="8"/>
        <v>0</v>
      </c>
      <c r="S33" s="54" t="e">
        <f t="shared" si="8"/>
        <v>#REF!</v>
      </c>
      <c r="T33" s="54" t="e">
        <f t="shared" si="8"/>
        <v>#REF!</v>
      </c>
      <c r="U33" s="54" t="e">
        <f t="shared" si="8"/>
        <v>#REF!</v>
      </c>
      <c r="V33" s="54" t="e">
        <f t="shared" si="8"/>
        <v>#REF!</v>
      </c>
      <c r="W33" s="54" t="e">
        <f t="shared" si="8"/>
        <v>#REF!</v>
      </c>
      <c r="X33" s="54" t="e">
        <f t="shared" si="8"/>
        <v>#REF!</v>
      </c>
      <c r="Y33" s="54" t="e">
        <f t="shared" si="8"/>
        <v>#REF!</v>
      </c>
      <c r="Z33" s="54" t="e">
        <f t="shared" si="8"/>
        <v>#REF!</v>
      </c>
      <c r="AA33" s="54" t="e">
        <f t="shared" si="8"/>
        <v>#REF!</v>
      </c>
      <c r="AB33" s="54" t="e">
        <f t="shared" si="8"/>
        <v>#REF!</v>
      </c>
    </row>
    <row r="34" spans="2:28" ht="20.100000000000001" customHeight="1" thickBot="1" x14ac:dyDescent="0.25">
      <c r="B34" s="153" t="s">
        <v>76</v>
      </c>
      <c r="C34" s="154"/>
      <c r="D34" s="155">
        <f t="shared" ref="D34:AB34" si="9">+D22/D27</f>
        <v>0</v>
      </c>
      <c r="E34" s="155">
        <f t="shared" si="9"/>
        <v>0</v>
      </c>
      <c r="F34" s="155">
        <f t="shared" si="9"/>
        <v>0</v>
      </c>
      <c r="G34" s="155">
        <f t="shared" si="9"/>
        <v>0</v>
      </c>
      <c r="H34" s="155">
        <f t="shared" si="9"/>
        <v>0</v>
      </c>
      <c r="I34" s="155">
        <f t="shared" si="9"/>
        <v>0</v>
      </c>
      <c r="J34" s="155">
        <f t="shared" si="9"/>
        <v>0</v>
      </c>
      <c r="K34" s="155">
        <f t="shared" si="9"/>
        <v>0</v>
      </c>
      <c r="L34" s="155">
        <f t="shared" si="9"/>
        <v>0</v>
      </c>
      <c r="M34" s="492">
        <f>+M22/M27</f>
        <v>4249326.633389621</v>
      </c>
      <c r="N34" s="155">
        <f t="shared" si="9"/>
        <v>0</v>
      </c>
      <c r="O34" s="155">
        <f t="shared" si="9"/>
        <v>0</v>
      </c>
      <c r="P34" s="155">
        <f t="shared" si="9"/>
        <v>0</v>
      </c>
      <c r="Q34" s="155">
        <f t="shared" si="9"/>
        <v>0</v>
      </c>
      <c r="R34" s="155">
        <f t="shared" si="9"/>
        <v>0</v>
      </c>
      <c r="S34" s="54" t="e">
        <f t="shared" si="9"/>
        <v>#REF!</v>
      </c>
      <c r="T34" s="54" t="e">
        <f t="shared" si="9"/>
        <v>#REF!</v>
      </c>
      <c r="U34" s="54" t="e">
        <f t="shared" si="9"/>
        <v>#REF!</v>
      </c>
      <c r="V34" s="54" t="e">
        <f t="shared" si="9"/>
        <v>#REF!</v>
      </c>
      <c r="W34" s="54" t="e">
        <f t="shared" si="9"/>
        <v>#REF!</v>
      </c>
      <c r="X34" s="54" t="e">
        <f t="shared" si="9"/>
        <v>#REF!</v>
      </c>
      <c r="Y34" s="54" t="e">
        <f t="shared" si="9"/>
        <v>#REF!</v>
      </c>
      <c r="Z34" s="54" t="e">
        <f t="shared" si="9"/>
        <v>#REF!</v>
      </c>
      <c r="AA34" s="54" t="e">
        <f t="shared" si="9"/>
        <v>#REF!</v>
      </c>
      <c r="AB34" s="54" t="e">
        <f t="shared" si="9"/>
        <v>#REF!</v>
      </c>
    </row>
    <row r="35" spans="2:28" ht="20.100000000000001" customHeight="1" thickBot="1" x14ac:dyDescent="0.25">
      <c r="B35" s="134" t="s">
        <v>71</v>
      </c>
      <c r="C35" s="152"/>
      <c r="D35" s="156">
        <f>+D30-D31-D32-D33+D34</f>
        <v>-38871781.874039941</v>
      </c>
      <c r="E35" s="156">
        <f t="shared" ref="E35:R35" si="10">+E30-E31-E32-E33+E34</f>
        <v>298871.21549972764</v>
      </c>
      <c r="F35" s="156">
        <f t="shared" si="10"/>
        <v>325635.14255733346</v>
      </c>
      <c r="G35" s="156">
        <f t="shared" si="10"/>
        <v>413697.14364630776</v>
      </c>
      <c r="H35" s="156">
        <f t="shared" si="10"/>
        <v>549935.82266505389</v>
      </c>
      <c r="I35" s="156">
        <f t="shared" si="10"/>
        <v>585058.27834024653</v>
      </c>
      <c r="J35" s="156">
        <f t="shared" si="10"/>
        <v>42652.202097753529</v>
      </c>
      <c r="K35" s="156">
        <f t="shared" si="10"/>
        <v>103920.08071557945</v>
      </c>
      <c r="L35" s="156">
        <f t="shared" si="10"/>
        <v>248827.79236300418</v>
      </c>
      <c r="M35" s="491">
        <f t="shared" si="10"/>
        <v>4734049.7136475435</v>
      </c>
      <c r="N35" s="156">
        <f t="shared" si="10"/>
        <v>0</v>
      </c>
      <c r="O35" s="156">
        <f t="shared" si="10"/>
        <v>0</v>
      </c>
      <c r="P35" s="156">
        <f t="shared" si="10"/>
        <v>0</v>
      </c>
      <c r="Q35" s="156">
        <f t="shared" si="10"/>
        <v>0</v>
      </c>
      <c r="R35" s="156">
        <f t="shared" si="10"/>
        <v>0</v>
      </c>
      <c r="S35" s="56" t="e">
        <f t="shared" ref="S35:AB35" si="11">SUM(S30:S34)</f>
        <v>#REF!</v>
      </c>
      <c r="T35" s="56" t="e">
        <f t="shared" si="11"/>
        <v>#REF!</v>
      </c>
      <c r="U35" s="56" t="e">
        <f t="shared" si="11"/>
        <v>#REF!</v>
      </c>
      <c r="V35" s="56" t="e">
        <f t="shared" si="11"/>
        <v>#REF!</v>
      </c>
      <c r="W35" s="56" t="e">
        <f t="shared" si="11"/>
        <v>#REF!</v>
      </c>
      <c r="X35" s="56" t="e">
        <f t="shared" si="11"/>
        <v>#REF!</v>
      </c>
      <c r="Y35" s="56" t="e">
        <f t="shared" si="11"/>
        <v>#REF!</v>
      </c>
      <c r="Z35" s="56" t="e">
        <f t="shared" si="11"/>
        <v>#REF!</v>
      </c>
      <c r="AA35" s="56" t="e">
        <f t="shared" si="11"/>
        <v>#REF!</v>
      </c>
      <c r="AB35" s="56" t="e">
        <f t="shared" si="11"/>
        <v>#REF!</v>
      </c>
    </row>
    <row r="38" spans="2:28" x14ac:dyDescent="0.2">
      <c r="D38" s="465">
        <f>-'VIII.Análise Sustentabilidade'!D11/D27</f>
        <v>-2764976.9585253457</v>
      </c>
      <c r="E38" s="465"/>
      <c r="F38" s="465"/>
      <c r="G38" s="465"/>
      <c r="H38" s="465"/>
      <c r="I38" s="465"/>
      <c r="J38" s="465"/>
      <c r="K38" s="465"/>
      <c r="L38" s="465"/>
      <c r="M38" s="465">
        <f>+M34</f>
        <v>4249326.633389621</v>
      </c>
    </row>
    <row r="39" spans="2:28" x14ac:dyDescent="0.2">
      <c r="D39" s="466">
        <f>+D30</f>
        <v>0</v>
      </c>
      <c r="E39" s="466">
        <f t="shared" ref="E39:M39" si="12">+E30</f>
        <v>832612.28737072367</v>
      </c>
      <c r="F39" s="466">
        <f t="shared" si="12"/>
        <v>1267763.7829046522</v>
      </c>
      <c r="G39" s="466">
        <f t="shared" si="12"/>
        <v>1345685.3755039333</v>
      </c>
      <c r="H39" s="466">
        <f t="shared" si="12"/>
        <v>1447576.8924760809</v>
      </c>
      <c r="I39" s="466">
        <f t="shared" si="12"/>
        <v>1448013.8642582344</v>
      </c>
      <c r="J39" s="466">
        <f t="shared" si="12"/>
        <v>990905.93862922781</v>
      </c>
      <c r="K39" s="466">
        <f t="shared" si="12"/>
        <v>1008158.3798541983</v>
      </c>
      <c r="L39" s="466">
        <f t="shared" si="12"/>
        <v>1103888.9149515347</v>
      </c>
      <c r="M39" s="466">
        <f t="shared" si="12"/>
        <v>1272797.8476206237</v>
      </c>
    </row>
    <row r="40" spans="2:28" ht="15" customHeight="1" x14ac:dyDescent="0.2">
      <c r="B40" s="690"/>
      <c r="C40" s="690"/>
      <c r="D40" s="466">
        <f>-D31</f>
        <v>-579109.06298003066</v>
      </c>
      <c r="E40" s="466">
        <f t="shared" ref="E40:M40" si="13">-E31</f>
        <v>-533741.07187099603</v>
      </c>
      <c r="F40" s="466">
        <f t="shared" si="13"/>
        <v>-942128.64034731872</v>
      </c>
      <c r="G40" s="466">
        <f t="shared" si="13"/>
        <v>-931988.23185762553</v>
      </c>
      <c r="H40" s="466">
        <f t="shared" si="13"/>
        <v>-897641.06981102703</v>
      </c>
      <c r="I40" s="466">
        <f t="shared" si="13"/>
        <v>-862955.58591798786</v>
      </c>
      <c r="J40" s="466">
        <f t="shared" si="13"/>
        <v>-948253.73653147428</v>
      </c>
      <c r="K40" s="466">
        <f t="shared" si="13"/>
        <v>-904238.29913861887</v>
      </c>
      <c r="L40" s="466">
        <f t="shared" si="13"/>
        <v>-855061.12258853053</v>
      </c>
      <c r="M40" s="466">
        <f t="shared" si="13"/>
        <v>-788074.76736270089</v>
      </c>
    </row>
    <row r="41" spans="2:28" x14ac:dyDescent="0.2">
      <c r="B41" s="690"/>
      <c r="C41" s="690"/>
      <c r="D41" s="467">
        <f>-'VIII.Análise Sustentabilidade'!D55/D27</f>
        <v>-235023.04147465443</v>
      </c>
      <c r="E41" s="467">
        <f>-'VIII.Análise Sustentabilidade'!E55/E27</f>
        <v>-216611.09813332203</v>
      </c>
      <c r="F41" s="467">
        <f>-'VIII.Análise Sustentabilidade'!F55/F27</f>
        <v>-246616.05100567971</v>
      </c>
      <c r="G41" s="467">
        <f>-'VIII.Análise Sustentabilidade'!G55/G27</f>
        <v>-223615.87069463872</v>
      </c>
      <c r="H41" s="467">
        <f>-'VIII.Análise Sustentabilidade'!H55/H27</f>
        <v>-202705.84501831536</v>
      </c>
      <c r="I41" s="467">
        <f>-'VIII.Análise Sustentabilidade'!I55/I27</f>
        <v>-183699.64364934963</v>
      </c>
      <c r="J41" s="467">
        <f>-'VIII.Análise Sustentabilidade'!J55/J27</f>
        <v>-166427.30293764855</v>
      </c>
      <c r="K41" s="467">
        <f>-'VIII.Análise Sustentabilidade'!K55/K27</f>
        <v>-150733.80511401623</v>
      </c>
      <c r="L41" s="467">
        <f>-'VIII.Análise Sustentabilidade'!L55/L27</f>
        <v>-136477.77965959493</v>
      </c>
      <c r="M41" s="467">
        <f>-'VIII.Análise Sustentabilidade'!M55/M27</f>
        <v>-123530.31641980485</v>
      </c>
    </row>
    <row r="42" spans="2:28" x14ac:dyDescent="0.2">
      <c r="D42" s="65"/>
      <c r="E42" s="65"/>
      <c r="F42" s="65"/>
      <c r="G42" s="65"/>
      <c r="H42" s="65"/>
      <c r="I42" s="65"/>
      <c r="J42" s="65"/>
      <c r="K42" s="65"/>
      <c r="L42" s="65"/>
      <c r="M42" s="65"/>
    </row>
    <row r="43" spans="2:28" x14ac:dyDescent="0.2">
      <c r="J43" s="432"/>
    </row>
    <row r="44" spans="2:28" x14ac:dyDescent="0.2">
      <c r="L44" s="687" t="s">
        <v>250</v>
      </c>
      <c r="M44" s="462">
        <f>+SUM(D38:L41)+SUM(M39:M41)</f>
        <v>-2176206.0174694709</v>
      </c>
    </row>
    <row r="45" spans="2:28" x14ac:dyDescent="0.2">
      <c r="L45" s="688"/>
      <c r="M45" s="462">
        <f>+SUM(M39:M41)</f>
        <v>361192.76383811794</v>
      </c>
    </row>
    <row r="46" spans="2:28" x14ac:dyDescent="0.2">
      <c r="L46" s="689"/>
      <c r="M46" s="464">
        <f>10-(M44/M45)</f>
        <v>16.025054307136728</v>
      </c>
    </row>
  </sheetData>
  <mergeCells count="13">
    <mergeCell ref="L44:L46"/>
    <mergeCell ref="B40:C41"/>
    <mergeCell ref="B2:R2"/>
    <mergeCell ref="B4:R4"/>
    <mergeCell ref="B7:C7"/>
    <mergeCell ref="B20:C20"/>
    <mergeCell ref="B21:C21"/>
    <mergeCell ref="B22:C22"/>
    <mergeCell ref="B8:C8"/>
    <mergeCell ref="B9:C9"/>
    <mergeCell ref="B13:C13"/>
    <mergeCell ref="B14:C14"/>
    <mergeCell ref="B15:C15"/>
  </mergeCells>
  <printOptions horizontalCentered="1"/>
  <pageMargins left="0.70866141732283472" right="0.70866141732283472" top="0.74803149606299213" bottom="0.74803149606299213" header="0.31496062992125984" footer="0.31496062992125984"/>
  <pageSetup paperSize="8" scale="33" fitToHeight="0" orientation="landscape" r:id="rId1"/>
  <headerFooter>
    <oddHeader xml:space="preserve">&amp;L </oddHeader>
    <oddFooter xml:space="preserve">&amp;L&amp;6ESTUDO DE VIABILIDADE FINANCEIRA
&amp;K0070C0Código da Operação - Designação da Operação
Designação do Beneficiário&amp;K01+000
</oddFooter>
  </headerFooter>
  <ignoredErrors>
    <ignoredError sqref="D35:R35" evalErro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94"/>
  <sheetViews>
    <sheetView topLeftCell="A31" zoomScale="80" zoomScaleNormal="80" workbookViewId="0">
      <selection activeCell="N63" sqref="N63"/>
    </sheetView>
  </sheetViews>
  <sheetFormatPr defaultColWidth="9.140625" defaultRowHeight="12.75" x14ac:dyDescent="0.2"/>
  <cols>
    <col min="1" max="1" width="3.140625" style="50" customWidth="1"/>
    <col min="2" max="2" width="9.7109375" style="50" customWidth="1"/>
    <col min="3" max="3" width="34.85546875" style="50" customWidth="1"/>
    <col min="4" max="4" width="15.85546875" style="50" bestFit="1" customWidth="1"/>
    <col min="5" max="6" width="15.28515625" style="50" bestFit="1" customWidth="1"/>
    <col min="7" max="7" width="16.5703125" style="50" customWidth="1"/>
    <col min="8" max="8" width="16" style="50" customWidth="1"/>
    <col min="9" max="9" width="16.85546875" style="50" customWidth="1"/>
    <col min="10" max="10" width="17.140625" style="50" customWidth="1"/>
    <col min="11" max="11" width="17.42578125" style="50" customWidth="1"/>
    <col min="12" max="13" width="16.42578125" style="50" bestFit="1" customWidth="1"/>
    <col min="14" max="14" width="17.5703125" style="50" customWidth="1"/>
    <col min="15" max="15" width="14.85546875" style="50" bestFit="1" customWidth="1"/>
    <col min="16" max="16" width="15.28515625" style="50" customWidth="1"/>
    <col min="17" max="17" width="15.42578125" style="50" customWidth="1"/>
    <col min="18" max="18" width="15.140625" style="50" customWidth="1"/>
    <col min="19" max="16384" width="9.140625" style="50"/>
  </cols>
  <sheetData>
    <row r="1" spans="2:23" x14ac:dyDescent="0.2">
      <c r="B1" s="65"/>
    </row>
    <row r="2" spans="2:23" s="49" customFormat="1" ht="57.95" customHeight="1" x14ac:dyDescent="0.25">
      <c r="B2" s="660" t="s">
        <v>147</v>
      </c>
      <c r="C2" s="660"/>
      <c r="D2" s="660"/>
      <c r="E2" s="660"/>
      <c r="F2" s="660"/>
      <c r="G2" s="660"/>
      <c r="H2" s="660"/>
      <c r="I2" s="660"/>
      <c r="J2" s="660"/>
      <c r="K2" s="660"/>
      <c r="L2" s="660"/>
      <c r="M2" s="660"/>
      <c r="N2" s="660"/>
      <c r="O2" s="660"/>
      <c r="P2" s="660"/>
      <c r="Q2" s="660"/>
      <c r="R2" s="660"/>
    </row>
    <row r="3" spans="2:23" s="49" customFormat="1" ht="13.5" customHeight="1" x14ac:dyDescent="0.25">
      <c r="B3" s="128"/>
      <c r="C3" s="128"/>
      <c r="D3" s="128"/>
      <c r="E3" s="128"/>
      <c r="F3" s="128"/>
      <c r="G3" s="128"/>
      <c r="H3" s="128"/>
      <c r="I3" s="128"/>
      <c r="J3" s="128"/>
      <c r="K3" s="128"/>
      <c r="L3" s="128"/>
      <c r="M3" s="128"/>
      <c r="N3" s="128"/>
      <c r="O3" s="128"/>
      <c r="P3" s="128"/>
      <c r="Q3" s="128"/>
      <c r="R3" s="128"/>
    </row>
    <row r="4" spans="2:23" ht="26.25" customHeight="1" x14ac:dyDescent="0.2">
      <c r="B4" s="610" t="s">
        <v>77</v>
      </c>
      <c r="C4" s="611"/>
      <c r="D4" s="611"/>
      <c r="E4" s="611"/>
      <c r="F4" s="611"/>
      <c r="G4" s="611"/>
      <c r="H4" s="611"/>
      <c r="I4" s="611"/>
      <c r="J4" s="611"/>
      <c r="K4" s="611"/>
      <c r="L4" s="611"/>
      <c r="M4" s="611"/>
      <c r="N4" s="611"/>
      <c r="O4" s="611"/>
      <c r="P4" s="611"/>
      <c r="Q4" s="611"/>
      <c r="R4" s="611"/>
    </row>
    <row r="5" spans="2:23" x14ac:dyDescent="0.2">
      <c r="B5" s="65"/>
    </row>
    <row r="6" spans="2:23" ht="13.5" thickBot="1" x14ac:dyDescent="0.25">
      <c r="B6" s="50" t="s">
        <v>78</v>
      </c>
      <c r="D6" s="62"/>
      <c r="E6" s="62"/>
      <c r="F6" s="62"/>
      <c r="G6" s="62"/>
      <c r="H6" s="62"/>
      <c r="I6" s="62"/>
      <c r="J6" s="62"/>
      <c r="K6" s="62"/>
      <c r="L6" s="62"/>
      <c r="M6" s="62"/>
      <c r="N6" s="62"/>
      <c r="O6" s="62"/>
      <c r="P6" s="62"/>
      <c r="Q6" s="62"/>
      <c r="R6" s="62"/>
    </row>
    <row r="7" spans="2:23" s="52" customFormat="1" ht="20.100000000000001" customHeight="1" thickBot="1" x14ac:dyDescent="0.25">
      <c r="B7" s="693"/>
      <c r="C7" s="694"/>
      <c r="D7" s="161">
        <v>2017</v>
      </c>
      <c r="E7" s="161">
        <f>+D7+1</f>
        <v>2018</v>
      </c>
      <c r="F7" s="161">
        <f>+E7+1</f>
        <v>2019</v>
      </c>
      <c r="G7" s="161">
        <f t="shared" ref="G7:R7" si="0">+F7+1</f>
        <v>2020</v>
      </c>
      <c r="H7" s="161">
        <f t="shared" si="0"/>
        <v>2021</v>
      </c>
      <c r="I7" s="161">
        <f t="shared" si="0"/>
        <v>2022</v>
      </c>
      <c r="J7" s="161">
        <f t="shared" si="0"/>
        <v>2023</v>
      </c>
      <c r="K7" s="161">
        <f t="shared" si="0"/>
        <v>2024</v>
      </c>
      <c r="L7" s="161">
        <f t="shared" si="0"/>
        <v>2025</v>
      </c>
      <c r="M7" s="161">
        <f t="shared" si="0"/>
        <v>2026</v>
      </c>
      <c r="N7" s="161">
        <f t="shared" si="0"/>
        <v>2027</v>
      </c>
      <c r="O7" s="161">
        <f t="shared" si="0"/>
        <v>2028</v>
      </c>
      <c r="P7" s="161">
        <f t="shared" si="0"/>
        <v>2029</v>
      </c>
      <c r="Q7" s="161">
        <f t="shared" si="0"/>
        <v>2030</v>
      </c>
      <c r="R7" s="161">
        <f t="shared" si="0"/>
        <v>2031</v>
      </c>
      <c r="S7" s="50"/>
      <c r="T7" s="50"/>
      <c r="U7" s="50"/>
      <c r="V7" s="50"/>
      <c r="W7" s="50"/>
    </row>
    <row r="8" spans="2:23" ht="20.100000000000001" customHeight="1" x14ac:dyDescent="0.2">
      <c r="B8" s="129" t="s">
        <v>79</v>
      </c>
      <c r="C8" s="130"/>
      <c r="D8" s="53"/>
      <c r="E8" s="54"/>
      <c r="F8" s="54"/>
      <c r="G8" s="54"/>
      <c r="H8" s="54"/>
      <c r="I8" s="54"/>
      <c r="J8" s="54"/>
      <c r="K8" s="54"/>
      <c r="L8" s="54"/>
      <c r="M8" s="54"/>
      <c r="N8" s="54"/>
      <c r="O8" s="54"/>
      <c r="P8" s="54"/>
      <c r="Q8" s="54"/>
      <c r="R8" s="54"/>
    </row>
    <row r="9" spans="2:23" ht="20.100000000000001" customHeight="1" x14ac:dyDescent="0.2">
      <c r="B9" s="713" t="s">
        <v>80</v>
      </c>
      <c r="C9" s="714"/>
      <c r="D9" s="165"/>
      <c r="E9" s="155"/>
      <c r="F9" s="155"/>
      <c r="G9" s="155"/>
      <c r="H9" s="155"/>
      <c r="I9" s="155"/>
      <c r="J9" s="155"/>
      <c r="K9" s="155"/>
      <c r="L9" s="155"/>
      <c r="M9" s="155"/>
      <c r="N9" s="155"/>
      <c r="O9" s="155"/>
      <c r="P9" s="155"/>
      <c r="Q9" s="155"/>
      <c r="R9" s="155"/>
    </row>
    <row r="10" spans="2:23" ht="20.100000000000001" customHeight="1" x14ac:dyDescent="0.2">
      <c r="B10" s="133"/>
      <c r="C10" s="154" t="s">
        <v>270</v>
      </c>
      <c r="D10" s="494"/>
      <c r="E10" s="495"/>
      <c r="F10" s="495"/>
      <c r="G10" s="495"/>
      <c r="H10" s="495"/>
      <c r="I10" s="495"/>
      <c r="J10" s="495"/>
      <c r="K10" s="495"/>
      <c r="L10" s="495"/>
      <c r="M10" s="495"/>
      <c r="N10" s="495"/>
      <c r="O10" s="495"/>
      <c r="P10" s="495"/>
      <c r="Q10" s="495"/>
      <c r="R10" s="495"/>
    </row>
    <row r="11" spans="2:23" ht="20.100000000000001" customHeight="1" x14ac:dyDescent="0.2">
      <c r="B11" s="133"/>
      <c r="C11" s="154" t="s">
        <v>248</v>
      </c>
      <c r="D11" s="494">
        <f>'II. Mapa de Investimentos'!I44</f>
        <v>3000000</v>
      </c>
      <c r="E11" s="495"/>
      <c r="F11" s="495"/>
      <c r="G11" s="495"/>
      <c r="H11" s="495"/>
      <c r="I11" s="495"/>
      <c r="J11" s="495"/>
      <c r="K11" s="495"/>
      <c r="L11" s="495"/>
      <c r="M11" s="495"/>
      <c r="N11" s="495"/>
      <c r="O11" s="495"/>
      <c r="P11" s="495"/>
      <c r="Q11" s="495"/>
      <c r="R11" s="495"/>
    </row>
    <row r="12" spans="2:23" ht="20.100000000000001" customHeight="1" x14ac:dyDescent="0.2">
      <c r="B12" s="713" t="s">
        <v>269</v>
      </c>
      <c r="C12" s="714"/>
      <c r="D12" s="494">
        <f>+'II. Mapa de Investimentos'!I42</f>
        <v>38547550</v>
      </c>
      <c r="E12" s="495"/>
      <c r="F12" s="495"/>
      <c r="G12" s="495"/>
      <c r="H12" s="495"/>
      <c r="I12" s="495"/>
      <c r="J12" s="495"/>
      <c r="K12" s="495"/>
      <c r="L12" s="495"/>
      <c r="M12" s="495"/>
      <c r="N12" s="495"/>
      <c r="O12" s="495"/>
      <c r="P12" s="495"/>
      <c r="Q12" s="495"/>
      <c r="R12" s="495"/>
    </row>
    <row r="13" spans="2:23" ht="20.100000000000001" customHeight="1" thickBot="1" x14ac:dyDescent="0.25">
      <c r="B13" s="715" t="s">
        <v>9</v>
      </c>
      <c r="C13" s="716"/>
      <c r="D13" s="156">
        <f>SUM(D9:D12)</f>
        <v>41547550</v>
      </c>
      <c r="E13" s="156">
        <f t="shared" ref="E13:R13" si="1">SUM(E9:E12)</f>
        <v>0</v>
      </c>
      <c r="F13" s="156">
        <f t="shared" si="1"/>
        <v>0</v>
      </c>
      <c r="G13" s="156">
        <f t="shared" si="1"/>
        <v>0</v>
      </c>
      <c r="H13" s="156">
        <f t="shared" si="1"/>
        <v>0</v>
      </c>
      <c r="I13" s="156">
        <f t="shared" si="1"/>
        <v>0</v>
      </c>
      <c r="J13" s="156">
        <f t="shared" si="1"/>
        <v>0</v>
      </c>
      <c r="K13" s="156">
        <f t="shared" si="1"/>
        <v>0</v>
      </c>
      <c r="L13" s="156">
        <f t="shared" si="1"/>
        <v>0</v>
      </c>
      <c r="M13" s="156">
        <f t="shared" si="1"/>
        <v>0</v>
      </c>
      <c r="N13" s="156">
        <f t="shared" si="1"/>
        <v>0</v>
      </c>
      <c r="O13" s="156">
        <f t="shared" si="1"/>
        <v>0</v>
      </c>
      <c r="P13" s="156">
        <f t="shared" si="1"/>
        <v>0</v>
      </c>
      <c r="Q13" s="156">
        <f t="shared" si="1"/>
        <v>0</v>
      </c>
      <c r="R13" s="156">
        <f t="shared" si="1"/>
        <v>0</v>
      </c>
    </row>
    <row r="14" spans="2:23" x14ac:dyDescent="0.2">
      <c r="B14" s="66"/>
      <c r="C14" s="66"/>
      <c r="D14" s="72"/>
      <c r="E14" s="72"/>
      <c r="F14" s="72"/>
      <c r="G14" s="72"/>
      <c r="H14" s="72"/>
      <c r="I14" s="72"/>
      <c r="J14" s="72"/>
      <c r="K14" s="72"/>
      <c r="L14" s="72"/>
      <c r="M14" s="72"/>
      <c r="N14" s="72"/>
      <c r="O14" s="72"/>
      <c r="P14" s="72"/>
      <c r="Q14" s="72"/>
      <c r="R14" s="72"/>
    </row>
    <row r="15" spans="2:23" x14ac:dyDescent="0.2">
      <c r="B15" s="67" t="s">
        <v>81</v>
      </c>
      <c r="C15" s="68"/>
      <c r="D15" s="73"/>
      <c r="E15" s="73"/>
      <c r="F15" s="73"/>
      <c r="G15" s="73"/>
      <c r="H15" s="73"/>
      <c r="I15" s="73"/>
      <c r="J15" s="73"/>
      <c r="K15" s="73"/>
      <c r="L15" s="73"/>
      <c r="M15" s="73"/>
      <c r="N15" s="73"/>
      <c r="O15" s="73"/>
      <c r="P15" s="73"/>
      <c r="Q15" s="73"/>
      <c r="R15" s="172"/>
    </row>
    <row r="16" spans="2:23" x14ac:dyDescent="0.2">
      <c r="B16" s="697"/>
      <c r="C16" s="698"/>
      <c r="D16" s="698"/>
      <c r="E16" s="698"/>
      <c r="F16" s="698"/>
      <c r="G16" s="698"/>
      <c r="H16" s="698"/>
      <c r="I16" s="698"/>
      <c r="J16" s="698"/>
      <c r="K16" s="698"/>
      <c r="L16" s="698"/>
      <c r="M16" s="698"/>
      <c r="N16" s="698"/>
      <c r="O16" s="698"/>
      <c r="P16" s="698"/>
      <c r="Q16" s="698"/>
      <c r="R16" s="699"/>
    </row>
    <row r="17" spans="2:23" x14ac:dyDescent="0.2">
      <c r="B17" s="700"/>
      <c r="C17" s="698"/>
      <c r="D17" s="698"/>
      <c r="E17" s="698"/>
      <c r="F17" s="698"/>
      <c r="G17" s="698"/>
      <c r="H17" s="698"/>
      <c r="I17" s="698"/>
      <c r="J17" s="698"/>
      <c r="K17" s="698"/>
      <c r="L17" s="698"/>
      <c r="M17" s="698"/>
      <c r="N17" s="698"/>
      <c r="O17" s="698"/>
      <c r="P17" s="698"/>
      <c r="Q17" s="698"/>
      <c r="R17" s="699"/>
    </row>
    <row r="18" spans="2:23" x14ac:dyDescent="0.2">
      <c r="B18" s="700"/>
      <c r="C18" s="698"/>
      <c r="D18" s="698"/>
      <c r="E18" s="698"/>
      <c r="F18" s="698"/>
      <c r="G18" s="698"/>
      <c r="H18" s="698"/>
      <c r="I18" s="698"/>
      <c r="J18" s="698"/>
      <c r="K18" s="698"/>
      <c r="L18" s="698"/>
      <c r="M18" s="698"/>
      <c r="N18" s="698"/>
      <c r="O18" s="698"/>
      <c r="P18" s="698"/>
      <c r="Q18" s="698"/>
      <c r="R18" s="699"/>
    </row>
    <row r="19" spans="2:23" ht="12" customHeight="1" x14ac:dyDescent="0.2">
      <c r="B19" s="700"/>
      <c r="C19" s="698"/>
      <c r="D19" s="698"/>
      <c r="E19" s="698"/>
      <c r="F19" s="698"/>
      <c r="G19" s="698"/>
      <c r="H19" s="698"/>
      <c r="I19" s="698"/>
      <c r="J19" s="698"/>
      <c r="K19" s="698"/>
      <c r="L19" s="698"/>
      <c r="M19" s="698"/>
      <c r="N19" s="698"/>
      <c r="O19" s="698"/>
      <c r="P19" s="698"/>
      <c r="Q19" s="698"/>
      <c r="R19" s="699"/>
    </row>
    <row r="20" spans="2:23" x14ac:dyDescent="0.2">
      <c r="B20" s="700"/>
      <c r="C20" s="698"/>
      <c r="D20" s="698"/>
      <c r="E20" s="698"/>
      <c r="F20" s="698"/>
      <c r="G20" s="698"/>
      <c r="H20" s="698"/>
      <c r="I20" s="698"/>
      <c r="J20" s="698"/>
      <c r="K20" s="698"/>
      <c r="L20" s="698"/>
      <c r="M20" s="698"/>
      <c r="N20" s="698"/>
      <c r="O20" s="698"/>
      <c r="P20" s="698"/>
      <c r="Q20" s="698"/>
      <c r="R20" s="699"/>
    </row>
    <row r="21" spans="2:23" ht="15.75" customHeight="1" x14ac:dyDescent="0.2">
      <c r="B21" s="701"/>
      <c r="C21" s="702"/>
      <c r="D21" s="702"/>
      <c r="E21" s="702"/>
      <c r="F21" s="702"/>
      <c r="G21" s="702"/>
      <c r="H21" s="702"/>
      <c r="I21" s="702"/>
      <c r="J21" s="702"/>
      <c r="K21" s="702"/>
      <c r="L21" s="702"/>
      <c r="M21" s="702"/>
      <c r="N21" s="702"/>
      <c r="O21" s="702"/>
      <c r="P21" s="702"/>
      <c r="Q21" s="702"/>
      <c r="R21" s="703"/>
    </row>
    <row r="22" spans="2:23" ht="13.5" thickBot="1" x14ac:dyDescent="0.25">
      <c r="B22" s="66"/>
      <c r="C22" s="66"/>
      <c r="D22" s="72"/>
      <c r="E22" s="72"/>
      <c r="F22" s="72"/>
      <c r="G22" s="72"/>
      <c r="H22" s="72"/>
      <c r="I22" s="72"/>
      <c r="J22" s="72"/>
      <c r="K22" s="72"/>
      <c r="L22" s="72"/>
      <c r="M22" s="72"/>
      <c r="N22" s="72"/>
      <c r="O22" s="72"/>
      <c r="P22" s="72"/>
      <c r="Q22" s="72"/>
      <c r="R22" s="72"/>
    </row>
    <row r="23" spans="2:23" s="163" customFormat="1" ht="20.100000000000001" customHeight="1" thickBot="1" x14ac:dyDescent="0.3">
      <c r="B23" s="693"/>
      <c r="C23" s="694"/>
      <c r="D23" s="161">
        <v>2017</v>
      </c>
      <c r="E23" s="161">
        <f t="shared" ref="E23:R23" si="2">+D23+1</f>
        <v>2018</v>
      </c>
      <c r="F23" s="161">
        <f t="shared" si="2"/>
        <v>2019</v>
      </c>
      <c r="G23" s="161">
        <f t="shared" si="2"/>
        <v>2020</v>
      </c>
      <c r="H23" s="161">
        <f t="shared" si="2"/>
        <v>2021</v>
      </c>
      <c r="I23" s="161">
        <f t="shared" si="2"/>
        <v>2022</v>
      </c>
      <c r="J23" s="161">
        <f t="shared" si="2"/>
        <v>2023</v>
      </c>
      <c r="K23" s="161">
        <f t="shared" si="2"/>
        <v>2024</v>
      </c>
      <c r="L23" s="161">
        <f t="shared" si="2"/>
        <v>2025</v>
      </c>
      <c r="M23" s="161">
        <f t="shared" si="2"/>
        <v>2026</v>
      </c>
      <c r="N23" s="161">
        <f t="shared" si="2"/>
        <v>2027</v>
      </c>
      <c r="O23" s="161">
        <f t="shared" si="2"/>
        <v>2028</v>
      </c>
      <c r="P23" s="161">
        <f t="shared" si="2"/>
        <v>2029</v>
      </c>
      <c r="Q23" s="161">
        <f t="shared" si="2"/>
        <v>2030</v>
      </c>
      <c r="R23" s="161">
        <f t="shared" si="2"/>
        <v>2031</v>
      </c>
      <c r="S23" s="64"/>
      <c r="T23" s="64"/>
      <c r="U23" s="64"/>
      <c r="V23" s="64"/>
      <c r="W23" s="64"/>
    </row>
    <row r="24" spans="2:23" s="64" customFormat="1" ht="20.100000000000001" customHeight="1" x14ac:dyDescent="0.25">
      <c r="B24" s="137" t="s">
        <v>82</v>
      </c>
      <c r="C24" s="130"/>
      <c r="D24" s="138"/>
      <c r="E24" s="138"/>
      <c r="F24" s="138"/>
      <c r="G24" s="138"/>
      <c r="H24" s="138"/>
      <c r="I24" s="138"/>
      <c r="J24" s="138"/>
      <c r="K24" s="138"/>
      <c r="L24" s="138"/>
      <c r="M24" s="138"/>
      <c r="N24" s="138"/>
      <c r="O24" s="138"/>
      <c r="P24" s="138"/>
      <c r="Q24" s="138"/>
      <c r="R24" s="138"/>
    </row>
    <row r="25" spans="2:23" s="64" customFormat="1" ht="20.100000000000001" customHeight="1" x14ac:dyDescent="0.25">
      <c r="B25" s="133" t="s">
        <v>62</v>
      </c>
      <c r="C25" s="131" t="s">
        <v>83</v>
      </c>
      <c r="D25" s="496"/>
      <c r="E25" s="496"/>
      <c r="F25" s="496">
        <f>+$D$11*((100/50)/100)</f>
        <v>60000</v>
      </c>
      <c r="G25" s="496">
        <f>+$D$11*((100/50)/100)</f>
        <v>60000</v>
      </c>
      <c r="H25" s="496">
        <f t="shared" ref="H25:M25" si="3">+($D$11+$F$11)*((100/50)/100)</f>
        <v>60000</v>
      </c>
      <c r="I25" s="496">
        <f t="shared" si="3"/>
        <v>60000</v>
      </c>
      <c r="J25" s="496">
        <f t="shared" si="3"/>
        <v>60000</v>
      </c>
      <c r="K25" s="496">
        <f t="shared" si="3"/>
        <v>60000</v>
      </c>
      <c r="L25" s="496">
        <f t="shared" si="3"/>
        <v>60000</v>
      </c>
      <c r="M25" s="496">
        <f t="shared" si="3"/>
        <v>60000</v>
      </c>
      <c r="N25" s="496"/>
      <c r="O25" s="496"/>
      <c r="P25" s="496"/>
      <c r="Q25" s="496"/>
      <c r="R25" s="496"/>
    </row>
    <row r="26" spans="2:23" s="64" customFormat="1" ht="20.100000000000001" customHeight="1" x14ac:dyDescent="0.25">
      <c r="B26" s="133"/>
      <c r="C26" s="131" t="s">
        <v>84</v>
      </c>
      <c r="D26" s="496">
        <f>+D11*0.085</f>
        <v>255000.00000000003</v>
      </c>
      <c r="E26" s="496">
        <f>+SUM(D11:E11)*0.085</f>
        <v>255000.00000000003</v>
      </c>
      <c r="F26" s="496">
        <f>+SUM(D11:F11)*0.085</f>
        <v>255000.00000000003</v>
      </c>
      <c r="G26" s="496">
        <f>+(+SUM(D11:G11)-F25)*0.085</f>
        <v>249900.00000000003</v>
      </c>
      <c r="H26" s="496">
        <f>+(+SUM(D11:H11)-SUM(F25:G25))*0.085</f>
        <v>244800.00000000003</v>
      </c>
      <c r="I26" s="496">
        <f>+(+SUM(D11:I11)-SUM(F25:H25))*0.085</f>
        <v>239700.00000000003</v>
      </c>
      <c r="J26" s="496">
        <f>+(+SUM(D11:J11)-SUM(F25:I25))*0.085</f>
        <v>234600.00000000003</v>
      </c>
      <c r="K26" s="496">
        <f>+(+SUM(D11:K11)-SUM(F25:J25))*0.085</f>
        <v>229500.00000000003</v>
      </c>
      <c r="L26" s="496">
        <f>+(+SUM(D11:L11)-SUM(F25:K25))*0.085</f>
        <v>224400.00000000003</v>
      </c>
      <c r="M26" s="496">
        <f>+(+SUM(D11:M11)-SUM(F25:L25))*0.085</f>
        <v>219300.00000000003</v>
      </c>
      <c r="N26" s="496"/>
      <c r="O26" s="496"/>
      <c r="P26" s="496"/>
      <c r="Q26" s="496"/>
      <c r="R26" s="496"/>
    </row>
    <row r="27" spans="2:23" s="64" customFormat="1" ht="20.100000000000001" customHeight="1" thickBot="1" x14ac:dyDescent="0.3">
      <c r="B27" s="715" t="s">
        <v>9</v>
      </c>
      <c r="C27" s="716"/>
      <c r="D27" s="136">
        <f t="shared" ref="D27:M27" si="4">SUM(D25:D26)</f>
        <v>255000.00000000003</v>
      </c>
      <c r="E27" s="136">
        <f t="shared" si="4"/>
        <v>255000.00000000003</v>
      </c>
      <c r="F27" s="136">
        <f t="shared" si="4"/>
        <v>315000</v>
      </c>
      <c r="G27" s="136">
        <f t="shared" si="4"/>
        <v>309900</v>
      </c>
      <c r="H27" s="136">
        <f t="shared" si="4"/>
        <v>304800</v>
      </c>
      <c r="I27" s="136">
        <f t="shared" si="4"/>
        <v>299700</v>
      </c>
      <c r="J27" s="136">
        <f t="shared" si="4"/>
        <v>294600</v>
      </c>
      <c r="K27" s="136">
        <f t="shared" si="4"/>
        <v>289500</v>
      </c>
      <c r="L27" s="136">
        <f t="shared" si="4"/>
        <v>284400</v>
      </c>
      <c r="M27" s="136">
        <f t="shared" si="4"/>
        <v>279300</v>
      </c>
      <c r="N27" s="136"/>
      <c r="O27" s="136"/>
      <c r="P27" s="136"/>
      <c r="Q27" s="136"/>
      <c r="R27" s="136"/>
    </row>
    <row r="29" spans="2:23" x14ac:dyDescent="0.2">
      <c r="B29" s="67" t="s">
        <v>81</v>
      </c>
      <c r="C29" s="68"/>
      <c r="D29" s="73"/>
      <c r="E29" s="73"/>
      <c r="F29" s="73"/>
      <c r="G29" s="73"/>
      <c r="H29" s="73"/>
      <c r="I29" s="73"/>
      <c r="J29" s="73"/>
      <c r="K29" s="73"/>
      <c r="L29" s="73"/>
      <c r="M29" s="73"/>
      <c r="N29" s="73"/>
      <c r="O29" s="73"/>
      <c r="P29" s="73"/>
      <c r="Q29" s="73"/>
      <c r="R29" s="73"/>
    </row>
    <row r="30" spans="2:23" ht="12.75" customHeight="1" x14ac:dyDescent="0.2">
      <c r="B30" s="704" t="s">
        <v>271</v>
      </c>
      <c r="C30" s="705"/>
      <c r="D30" s="705"/>
      <c r="E30" s="705"/>
      <c r="F30" s="705"/>
      <c r="G30" s="705"/>
      <c r="H30" s="705"/>
      <c r="I30" s="705"/>
      <c r="J30" s="705"/>
      <c r="K30" s="705"/>
      <c r="L30" s="705"/>
      <c r="M30" s="705"/>
      <c r="N30" s="705"/>
      <c r="O30" s="705"/>
      <c r="P30" s="705"/>
      <c r="Q30" s="705"/>
      <c r="R30" s="706"/>
    </row>
    <row r="31" spans="2:23" x14ac:dyDescent="0.2">
      <c r="B31" s="707"/>
      <c r="C31" s="708"/>
      <c r="D31" s="708"/>
      <c r="E31" s="708"/>
      <c r="F31" s="708"/>
      <c r="G31" s="708"/>
      <c r="H31" s="708"/>
      <c r="I31" s="708"/>
      <c r="J31" s="708"/>
      <c r="K31" s="708"/>
      <c r="L31" s="708"/>
      <c r="M31" s="708"/>
      <c r="N31" s="708"/>
      <c r="O31" s="708"/>
      <c r="P31" s="708"/>
      <c r="Q31" s="708"/>
      <c r="R31" s="709"/>
    </row>
    <row r="32" spans="2:23" x14ac:dyDescent="0.2">
      <c r="B32" s="707"/>
      <c r="C32" s="708"/>
      <c r="D32" s="708"/>
      <c r="E32" s="708"/>
      <c r="F32" s="708"/>
      <c r="G32" s="708"/>
      <c r="H32" s="708"/>
      <c r="I32" s="708"/>
      <c r="J32" s="708"/>
      <c r="K32" s="708"/>
      <c r="L32" s="708"/>
      <c r="M32" s="708"/>
      <c r="N32" s="708"/>
      <c r="O32" s="708"/>
      <c r="P32" s="708"/>
      <c r="Q32" s="708"/>
      <c r="R32" s="709"/>
    </row>
    <row r="33" spans="2:23" x14ac:dyDescent="0.2">
      <c r="B33" s="710"/>
      <c r="C33" s="711"/>
      <c r="D33" s="711"/>
      <c r="E33" s="711"/>
      <c r="F33" s="711"/>
      <c r="G33" s="711"/>
      <c r="H33" s="711"/>
      <c r="I33" s="711"/>
      <c r="J33" s="711"/>
      <c r="K33" s="711"/>
      <c r="L33" s="711"/>
      <c r="M33" s="711"/>
      <c r="N33" s="711"/>
      <c r="O33" s="711"/>
      <c r="P33" s="711"/>
      <c r="Q33" s="711"/>
      <c r="R33" s="712"/>
    </row>
    <row r="34" spans="2:23" ht="13.5" thickBot="1" x14ac:dyDescent="0.25">
      <c r="B34" s="66"/>
      <c r="C34" s="66"/>
      <c r="D34" s="72"/>
      <c r="E34" s="72"/>
      <c r="F34" s="72"/>
      <c r="G34" s="72"/>
      <c r="H34" s="72"/>
      <c r="I34" s="72"/>
      <c r="J34" s="72"/>
      <c r="K34" s="72"/>
      <c r="L34" s="72"/>
      <c r="M34" s="72"/>
      <c r="N34" s="72"/>
      <c r="O34" s="72"/>
      <c r="P34" s="72"/>
      <c r="Q34" s="72"/>
      <c r="R34" s="72"/>
    </row>
    <row r="35" spans="2:23" s="163" customFormat="1" ht="20.100000000000001" customHeight="1" thickBot="1" x14ac:dyDescent="0.3">
      <c r="B35" s="693"/>
      <c r="C35" s="694"/>
      <c r="D35" s="161">
        <v>2017</v>
      </c>
      <c r="E35" s="161">
        <f t="shared" ref="E35:R35" si="5">+D35+1</f>
        <v>2018</v>
      </c>
      <c r="F35" s="161">
        <f t="shared" si="5"/>
        <v>2019</v>
      </c>
      <c r="G35" s="161">
        <f t="shared" si="5"/>
        <v>2020</v>
      </c>
      <c r="H35" s="161">
        <f t="shared" si="5"/>
        <v>2021</v>
      </c>
      <c r="I35" s="161">
        <f t="shared" si="5"/>
        <v>2022</v>
      </c>
      <c r="J35" s="161">
        <f t="shared" si="5"/>
        <v>2023</v>
      </c>
      <c r="K35" s="161">
        <f t="shared" si="5"/>
        <v>2024</v>
      </c>
      <c r="L35" s="161">
        <f t="shared" si="5"/>
        <v>2025</v>
      </c>
      <c r="M35" s="161">
        <f t="shared" si="5"/>
        <v>2026</v>
      </c>
      <c r="N35" s="161">
        <f t="shared" si="5"/>
        <v>2027</v>
      </c>
      <c r="O35" s="161">
        <f t="shared" si="5"/>
        <v>2028</v>
      </c>
      <c r="P35" s="161">
        <f t="shared" si="5"/>
        <v>2029</v>
      </c>
      <c r="Q35" s="161">
        <f t="shared" si="5"/>
        <v>2030</v>
      </c>
      <c r="R35" s="161">
        <f t="shared" si="5"/>
        <v>2031</v>
      </c>
      <c r="S35" s="64"/>
      <c r="T35" s="64"/>
      <c r="U35" s="64"/>
      <c r="V35" s="64"/>
      <c r="W35" s="64"/>
    </row>
    <row r="36" spans="2:23" s="64" customFormat="1" ht="20.100000000000001" customHeight="1" x14ac:dyDescent="0.25">
      <c r="B36" s="129" t="s">
        <v>85</v>
      </c>
      <c r="C36" s="130"/>
      <c r="D36" s="144"/>
      <c r="E36" s="144"/>
      <c r="F36" s="144"/>
      <c r="G36" s="144"/>
      <c r="H36" s="144"/>
      <c r="I36" s="144"/>
      <c r="J36" s="144"/>
      <c r="K36" s="144"/>
      <c r="L36" s="144"/>
      <c r="M36" s="144"/>
      <c r="N36" s="144"/>
      <c r="O36" s="144"/>
      <c r="P36" s="144"/>
      <c r="Q36" s="144"/>
      <c r="R36" s="144"/>
    </row>
    <row r="37" spans="2:23" s="64" customFormat="1" ht="20.100000000000001" customHeight="1" x14ac:dyDescent="0.25">
      <c r="B37" s="133"/>
      <c r="C37" s="131" t="s">
        <v>86</v>
      </c>
      <c r="D37" s="497"/>
      <c r="E37" s="497"/>
      <c r="F37" s="497"/>
      <c r="G37" s="497"/>
      <c r="H37" s="497"/>
      <c r="I37" s="497"/>
      <c r="J37" s="497"/>
      <c r="K37" s="497"/>
      <c r="L37" s="497"/>
      <c r="M37" s="497"/>
      <c r="N37" s="497"/>
      <c r="O37" s="497"/>
      <c r="P37" s="497"/>
      <c r="Q37" s="497"/>
      <c r="R37" s="497"/>
    </row>
    <row r="38" spans="2:23" s="64" customFormat="1" ht="20.100000000000001" customHeight="1" x14ac:dyDescent="0.25">
      <c r="B38" s="133"/>
      <c r="C38" s="131" t="s">
        <v>87</v>
      </c>
      <c r="D38" s="497"/>
      <c r="E38" s="497"/>
      <c r="F38" s="497"/>
      <c r="G38" s="497"/>
      <c r="H38" s="497"/>
      <c r="I38" s="497"/>
      <c r="J38" s="497"/>
      <c r="K38" s="497"/>
      <c r="L38" s="497"/>
      <c r="M38" s="497"/>
      <c r="N38" s="497"/>
      <c r="O38" s="497"/>
      <c r="P38" s="497"/>
      <c r="Q38" s="497"/>
      <c r="R38" s="497"/>
    </row>
    <row r="39" spans="2:23" s="64" customFormat="1" ht="20.100000000000001" customHeight="1" thickBot="1" x14ac:dyDescent="0.3">
      <c r="B39" s="715" t="s">
        <v>9</v>
      </c>
      <c r="C39" s="716"/>
      <c r="D39" s="136">
        <f t="shared" ref="D39:R39" si="6">SUM(D37:D38)</f>
        <v>0</v>
      </c>
      <c r="E39" s="136">
        <f t="shared" si="6"/>
        <v>0</v>
      </c>
      <c r="F39" s="136">
        <f t="shared" si="6"/>
        <v>0</v>
      </c>
      <c r="G39" s="136">
        <f t="shared" si="6"/>
        <v>0</v>
      </c>
      <c r="H39" s="136">
        <f t="shared" si="6"/>
        <v>0</v>
      </c>
      <c r="I39" s="136">
        <f t="shared" si="6"/>
        <v>0</v>
      </c>
      <c r="J39" s="136">
        <f t="shared" si="6"/>
        <v>0</v>
      </c>
      <c r="K39" s="136">
        <f t="shared" si="6"/>
        <v>0</v>
      </c>
      <c r="L39" s="136">
        <f t="shared" si="6"/>
        <v>0</v>
      </c>
      <c r="M39" s="136">
        <f t="shared" si="6"/>
        <v>0</v>
      </c>
      <c r="N39" s="136">
        <f t="shared" si="6"/>
        <v>0</v>
      </c>
      <c r="O39" s="136">
        <f t="shared" si="6"/>
        <v>0</v>
      </c>
      <c r="P39" s="136">
        <f t="shared" si="6"/>
        <v>0</v>
      </c>
      <c r="Q39" s="136">
        <f t="shared" si="6"/>
        <v>0</v>
      </c>
      <c r="R39" s="136">
        <f t="shared" si="6"/>
        <v>0</v>
      </c>
    </row>
    <row r="40" spans="2:23" s="75" customFormat="1" ht="13.5" customHeight="1" x14ac:dyDescent="0.2">
      <c r="B40" s="76"/>
      <c r="C40" s="76"/>
      <c r="D40" s="72"/>
      <c r="E40" s="72"/>
      <c r="F40" s="72"/>
      <c r="G40" s="72"/>
      <c r="H40" s="72"/>
      <c r="I40" s="72"/>
      <c r="J40" s="72"/>
      <c r="K40" s="72"/>
      <c r="L40" s="72"/>
      <c r="M40" s="72"/>
      <c r="N40" s="72"/>
      <c r="O40" s="72"/>
      <c r="P40" s="72"/>
      <c r="Q40" s="72"/>
      <c r="R40" s="72"/>
    </row>
    <row r="41" spans="2:23" x14ac:dyDescent="0.2">
      <c r="B41" s="67" t="s">
        <v>81</v>
      </c>
      <c r="C41" s="68"/>
      <c r="D41" s="73"/>
      <c r="E41" s="73"/>
      <c r="F41" s="73"/>
      <c r="G41" s="73"/>
      <c r="H41" s="73"/>
      <c r="I41" s="73"/>
      <c r="J41" s="73"/>
      <c r="K41" s="73"/>
      <c r="L41" s="73"/>
      <c r="M41" s="73"/>
      <c r="N41" s="73"/>
      <c r="O41" s="73"/>
      <c r="P41" s="73"/>
      <c r="Q41" s="73"/>
      <c r="R41" s="172"/>
    </row>
    <row r="42" spans="2:23" x14ac:dyDescent="0.2">
      <c r="B42" s="69"/>
      <c r="C42" s="66"/>
      <c r="D42" s="72"/>
      <c r="E42" s="72"/>
      <c r="F42" s="72"/>
      <c r="G42" s="72"/>
      <c r="H42" s="72"/>
      <c r="I42" s="72"/>
      <c r="J42" s="72"/>
      <c r="K42" s="72"/>
      <c r="L42" s="72"/>
      <c r="M42" s="72"/>
      <c r="N42" s="72"/>
      <c r="O42" s="72"/>
      <c r="P42" s="72"/>
      <c r="Q42" s="72"/>
      <c r="R42" s="173"/>
    </row>
    <row r="43" spans="2:23" x14ac:dyDescent="0.2">
      <c r="B43" s="69"/>
      <c r="C43" s="66"/>
      <c r="D43" s="72"/>
      <c r="E43" s="72"/>
      <c r="F43" s="72"/>
      <c r="G43" s="72"/>
      <c r="H43" s="72"/>
      <c r="I43" s="72"/>
      <c r="J43" s="72"/>
      <c r="K43" s="72"/>
      <c r="L43" s="72"/>
      <c r="M43" s="72"/>
      <c r="N43" s="72"/>
      <c r="O43" s="72"/>
      <c r="P43" s="72"/>
      <c r="Q43" s="72"/>
      <c r="R43" s="173"/>
    </row>
    <row r="44" spans="2:23" x14ac:dyDescent="0.2">
      <c r="B44" s="69"/>
      <c r="C44" s="66"/>
      <c r="D44" s="72"/>
      <c r="E44" s="72"/>
      <c r="F44" s="72"/>
      <c r="G44" s="72"/>
      <c r="H44" s="72"/>
      <c r="I44" s="72"/>
      <c r="J44" s="72"/>
      <c r="K44" s="72"/>
      <c r="L44" s="72"/>
      <c r="M44" s="72"/>
      <c r="N44" s="72"/>
      <c r="O44" s="72"/>
      <c r="P44" s="72"/>
      <c r="Q44" s="72"/>
      <c r="R44" s="173"/>
    </row>
    <row r="45" spans="2:23" x14ac:dyDescent="0.2">
      <c r="B45" s="70"/>
      <c r="C45" s="71"/>
      <c r="D45" s="74"/>
      <c r="E45" s="74"/>
      <c r="F45" s="74"/>
      <c r="G45" s="74"/>
      <c r="H45" s="74"/>
      <c r="I45" s="74"/>
      <c r="J45" s="74"/>
      <c r="K45" s="74"/>
      <c r="L45" s="74"/>
      <c r="M45" s="74"/>
      <c r="N45" s="74"/>
      <c r="O45" s="74"/>
      <c r="P45" s="74"/>
      <c r="Q45" s="74"/>
      <c r="R45" s="174"/>
    </row>
    <row r="46" spans="2:23" s="75" customFormat="1" ht="13.5" thickBot="1" x14ac:dyDescent="0.25"/>
    <row r="47" spans="2:23" s="163" customFormat="1" ht="20.100000000000001" customHeight="1" thickBot="1" x14ac:dyDescent="0.3">
      <c r="B47" s="693"/>
      <c r="C47" s="694"/>
      <c r="D47" s="161">
        <v>2017</v>
      </c>
      <c r="E47" s="161">
        <f t="shared" ref="E47:R47" si="7">+D47+1</f>
        <v>2018</v>
      </c>
      <c r="F47" s="161">
        <f t="shared" si="7"/>
        <v>2019</v>
      </c>
      <c r="G47" s="161">
        <f t="shared" si="7"/>
        <v>2020</v>
      </c>
      <c r="H47" s="161">
        <f t="shared" si="7"/>
        <v>2021</v>
      </c>
      <c r="I47" s="161">
        <f t="shared" si="7"/>
        <v>2022</v>
      </c>
      <c r="J47" s="161">
        <f t="shared" si="7"/>
        <v>2023</v>
      </c>
      <c r="K47" s="161">
        <f t="shared" si="7"/>
        <v>2024</v>
      </c>
      <c r="L47" s="161">
        <f t="shared" si="7"/>
        <v>2025</v>
      </c>
      <c r="M47" s="493">
        <f t="shared" si="7"/>
        <v>2026</v>
      </c>
      <c r="N47" s="161">
        <f t="shared" si="7"/>
        <v>2027</v>
      </c>
      <c r="O47" s="161">
        <f t="shared" si="7"/>
        <v>2028</v>
      </c>
      <c r="P47" s="161">
        <f t="shared" si="7"/>
        <v>2029</v>
      </c>
      <c r="Q47" s="161">
        <f t="shared" si="7"/>
        <v>2030</v>
      </c>
      <c r="R47" s="161">
        <f t="shared" si="7"/>
        <v>2031</v>
      </c>
      <c r="S47" s="64"/>
      <c r="T47" s="64"/>
      <c r="U47" s="64"/>
      <c r="V47" s="64"/>
      <c r="W47" s="64"/>
    </row>
    <row r="48" spans="2:23" s="64" customFormat="1" ht="20.100000000000001" customHeight="1" x14ac:dyDescent="0.25">
      <c r="B48" s="129" t="s">
        <v>88</v>
      </c>
      <c r="C48" s="143"/>
      <c r="D48" s="144"/>
      <c r="E48" s="144"/>
      <c r="F48" s="144"/>
      <c r="G48" s="144"/>
      <c r="H48" s="144"/>
      <c r="I48" s="144"/>
      <c r="J48" s="144"/>
      <c r="K48" s="144"/>
      <c r="L48" s="144"/>
      <c r="M48" s="144"/>
      <c r="N48" s="144"/>
      <c r="O48" s="144"/>
      <c r="P48" s="144"/>
      <c r="Q48" s="144"/>
      <c r="R48" s="144"/>
    </row>
    <row r="49" spans="2:18" s="64" customFormat="1" ht="20.100000000000001" customHeight="1" x14ac:dyDescent="0.25">
      <c r="B49" s="133" t="s">
        <v>89</v>
      </c>
      <c r="C49" s="175"/>
      <c r="D49" s="155">
        <f>+D13</f>
        <v>41547550</v>
      </c>
      <c r="E49" s="155">
        <f t="shared" ref="E49:R49" si="8">+E13</f>
        <v>0</v>
      </c>
      <c r="F49" s="155">
        <f t="shared" si="8"/>
        <v>0</v>
      </c>
      <c r="G49" s="155">
        <f t="shared" si="8"/>
        <v>0</v>
      </c>
      <c r="H49" s="155">
        <f t="shared" si="8"/>
        <v>0</v>
      </c>
      <c r="I49" s="155">
        <f t="shared" si="8"/>
        <v>0</v>
      </c>
      <c r="J49" s="155">
        <f t="shared" si="8"/>
        <v>0</v>
      </c>
      <c r="K49" s="155">
        <f t="shared" si="8"/>
        <v>0</v>
      </c>
      <c r="L49" s="155">
        <f t="shared" si="8"/>
        <v>0</v>
      </c>
      <c r="M49" s="155">
        <f t="shared" si="8"/>
        <v>0</v>
      </c>
      <c r="N49" s="155">
        <f t="shared" si="8"/>
        <v>0</v>
      </c>
      <c r="O49" s="155">
        <f t="shared" si="8"/>
        <v>0</v>
      </c>
      <c r="P49" s="155">
        <f t="shared" si="8"/>
        <v>0</v>
      </c>
      <c r="Q49" s="155">
        <f t="shared" si="8"/>
        <v>0</v>
      </c>
      <c r="R49" s="155">
        <f t="shared" si="8"/>
        <v>0</v>
      </c>
    </row>
    <row r="50" spans="2:18" s="64" customFormat="1" ht="20.100000000000001" customHeight="1" x14ac:dyDescent="0.25">
      <c r="B50" s="133" t="s">
        <v>69</v>
      </c>
      <c r="C50" s="146"/>
      <c r="D50" s="155">
        <f>+'VII.Análise rentabilidade'!D11</f>
        <v>0</v>
      </c>
      <c r="E50" s="155">
        <f>+'VII.Análise rentabilidade'!E11</f>
        <v>980172.00000000012</v>
      </c>
      <c r="F50" s="155">
        <f>+'VII.Análise rentabilidade'!F11</f>
        <v>1619300.8929729732</v>
      </c>
      <c r="G50" s="155">
        <f>+'VII.Análise rentabilidade'!G11</f>
        <v>1864929.7859459459</v>
      </c>
      <c r="H50" s="155">
        <f>+'VII.Análise rentabilidade'!H11</f>
        <v>2176658.6789189191</v>
      </c>
      <c r="I50" s="155">
        <f>+'VII.Análise rentabilidade'!I11</f>
        <v>2362387.5718918918</v>
      </c>
      <c r="J50" s="155">
        <f>+'VII.Análise rentabilidade'!J11</f>
        <v>1754044.4648648649</v>
      </c>
      <c r="K50" s="155">
        <f>+'VII.Análise rentabilidade'!K11</f>
        <v>1936273.3578378377</v>
      </c>
      <c r="L50" s="155">
        <f>+'VII.Análise rentabilidade'!L11</f>
        <v>2300345.2151351352</v>
      </c>
      <c r="M50" s="155">
        <f>+'VII.Análise rentabilidade'!M11</f>
        <v>2877774.8583783782</v>
      </c>
      <c r="N50" s="155">
        <f>+'VII.Análise rentabilidade'!N11</f>
        <v>0</v>
      </c>
      <c r="O50" s="155">
        <f>+'VII.Análise rentabilidade'!O11</f>
        <v>0</v>
      </c>
      <c r="P50" s="155">
        <f>+'VII.Análise rentabilidade'!P11</f>
        <v>0</v>
      </c>
      <c r="Q50" s="155">
        <f>+'VII.Análise rentabilidade'!Q11</f>
        <v>0</v>
      </c>
      <c r="R50" s="155">
        <f>+'VII.Análise rentabilidade'!R11</f>
        <v>0</v>
      </c>
    </row>
    <row r="51" spans="2:18" s="64" customFormat="1" ht="20.100000000000001" customHeight="1" thickBot="1" x14ac:dyDescent="0.3">
      <c r="B51" s="718" t="s">
        <v>9</v>
      </c>
      <c r="C51" s="719"/>
      <c r="D51" s="176">
        <f>+D49+D50</f>
        <v>41547550</v>
      </c>
      <c r="E51" s="176">
        <f t="shared" ref="E51:R51" si="9">+E49+E50</f>
        <v>980172.00000000012</v>
      </c>
      <c r="F51" s="176">
        <f t="shared" si="9"/>
        <v>1619300.8929729732</v>
      </c>
      <c r="G51" s="176">
        <f t="shared" si="9"/>
        <v>1864929.7859459459</v>
      </c>
      <c r="H51" s="176">
        <f t="shared" si="9"/>
        <v>2176658.6789189191</v>
      </c>
      <c r="I51" s="176">
        <f t="shared" si="9"/>
        <v>2362387.5718918918</v>
      </c>
      <c r="J51" s="176">
        <f t="shared" si="9"/>
        <v>1754044.4648648649</v>
      </c>
      <c r="K51" s="176">
        <f t="shared" si="9"/>
        <v>1936273.3578378377</v>
      </c>
      <c r="L51" s="176">
        <f t="shared" si="9"/>
        <v>2300345.2151351352</v>
      </c>
      <c r="M51" s="176">
        <f t="shared" si="9"/>
        <v>2877774.8583783782</v>
      </c>
      <c r="N51" s="176">
        <f t="shared" si="9"/>
        <v>0</v>
      </c>
      <c r="O51" s="176">
        <f t="shared" si="9"/>
        <v>0</v>
      </c>
      <c r="P51" s="176">
        <f t="shared" si="9"/>
        <v>0</v>
      </c>
      <c r="Q51" s="176">
        <f t="shared" si="9"/>
        <v>0</v>
      </c>
      <c r="R51" s="176">
        <f t="shared" si="9"/>
        <v>0</v>
      </c>
    </row>
    <row r="52" spans="2:18" s="64" customFormat="1" ht="20.100000000000001" customHeight="1" x14ac:dyDescent="0.25">
      <c r="B52" s="133" t="s">
        <v>74</v>
      </c>
      <c r="C52" s="146"/>
      <c r="D52" s="155">
        <f>+'VII.Análise rentabilidade'!D20</f>
        <v>41547550</v>
      </c>
      <c r="E52" s="155">
        <f>+'VII.Análise rentabilidade'!E20</f>
        <v>0</v>
      </c>
      <c r="F52" s="155">
        <v>0</v>
      </c>
      <c r="G52" s="155">
        <v>0</v>
      </c>
      <c r="H52" s="155">
        <v>0</v>
      </c>
      <c r="I52" s="155">
        <v>0</v>
      </c>
      <c r="J52" s="155">
        <v>0</v>
      </c>
      <c r="K52" s="155">
        <v>0</v>
      </c>
      <c r="L52" s="155">
        <v>0</v>
      </c>
      <c r="M52" s="155">
        <v>0</v>
      </c>
      <c r="N52" s="155">
        <v>0</v>
      </c>
      <c r="O52" s="155">
        <v>0</v>
      </c>
      <c r="P52" s="155">
        <v>0</v>
      </c>
      <c r="Q52" s="155">
        <v>0</v>
      </c>
      <c r="R52" s="155">
        <v>0</v>
      </c>
    </row>
    <row r="53" spans="2:18" s="64" customFormat="1" ht="20.100000000000001" customHeight="1" x14ac:dyDescent="0.25">
      <c r="B53" s="133" t="s">
        <v>75</v>
      </c>
      <c r="C53" s="146"/>
      <c r="D53" s="155">
        <v>0</v>
      </c>
      <c r="E53" s="155">
        <v>0</v>
      </c>
      <c r="F53" s="155">
        <v>0</v>
      </c>
      <c r="G53" s="155">
        <v>0</v>
      </c>
      <c r="H53" s="155">
        <v>0</v>
      </c>
      <c r="I53" s="155">
        <v>0</v>
      </c>
      <c r="J53" s="155">
        <v>0</v>
      </c>
      <c r="K53" s="155">
        <v>0</v>
      </c>
      <c r="L53" s="155">
        <v>0</v>
      </c>
      <c r="M53" s="155">
        <v>0</v>
      </c>
      <c r="N53" s="155">
        <v>0</v>
      </c>
      <c r="O53" s="155">
        <v>0</v>
      </c>
      <c r="P53" s="155">
        <v>0</v>
      </c>
      <c r="Q53" s="155">
        <v>0</v>
      </c>
      <c r="R53" s="155">
        <v>0</v>
      </c>
    </row>
    <row r="54" spans="2:18" s="64" customFormat="1" ht="20.100000000000001" customHeight="1" x14ac:dyDescent="0.25">
      <c r="B54" s="133" t="s">
        <v>70</v>
      </c>
      <c r="C54" s="146"/>
      <c r="D54" s="155">
        <f>+'VII.Análise rentabilidade'!D17</f>
        <v>628333.33333333326</v>
      </c>
      <c r="E54" s="155">
        <f>+'VII.Análise rentabilidade'!E17</f>
        <v>628333.33333333326</v>
      </c>
      <c r="F54" s="155">
        <f>+'VII.Análise rentabilidade'!F17</f>
        <v>1203370.6666666665</v>
      </c>
      <c r="G54" s="155">
        <f>+'VII.Análise rentabilidade'!G17</f>
        <v>1291604</v>
      </c>
      <c r="H54" s="155">
        <f>+'VII.Análise rentabilidade'!H17</f>
        <v>1349744</v>
      </c>
      <c r="I54" s="155">
        <f>+'VII.Análise rentabilidade'!I17</f>
        <v>1407884</v>
      </c>
      <c r="J54" s="155">
        <f>+'VII.Análise rentabilidade'!J17</f>
        <v>1678544</v>
      </c>
      <c r="K54" s="155">
        <f>+'VII.Análise rentabilidade'!K17</f>
        <v>1736684</v>
      </c>
      <c r="L54" s="155">
        <f>+'VII.Análise rentabilidade'!L17</f>
        <v>1781824</v>
      </c>
      <c r="M54" s="155">
        <f>+'VII.Análise rentabilidade'!M17</f>
        <v>1781824</v>
      </c>
      <c r="N54" s="155">
        <f>+'VII.Análise rentabilidade'!N17</f>
        <v>0</v>
      </c>
      <c r="O54" s="155">
        <f>+'VII.Análise rentabilidade'!O17</f>
        <v>0</v>
      </c>
      <c r="P54" s="155">
        <f>+'VII.Análise rentabilidade'!P17</f>
        <v>0</v>
      </c>
      <c r="Q54" s="155">
        <f>+'VII.Análise rentabilidade'!Q17</f>
        <v>0</v>
      </c>
      <c r="R54" s="155">
        <f>+'VII.Análise rentabilidade'!R17</f>
        <v>0</v>
      </c>
    </row>
    <row r="55" spans="2:18" s="64" customFormat="1" ht="20.100000000000001" customHeight="1" x14ac:dyDescent="0.25">
      <c r="B55" s="133" t="s">
        <v>90</v>
      </c>
      <c r="C55" s="146"/>
      <c r="D55" s="155">
        <f>+D27</f>
        <v>255000.00000000003</v>
      </c>
      <c r="E55" s="155">
        <f t="shared" ref="E55:R55" si="10">+E27</f>
        <v>255000.00000000003</v>
      </c>
      <c r="F55" s="155">
        <f t="shared" si="10"/>
        <v>315000</v>
      </c>
      <c r="G55" s="155">
        <f t="shared" si="10"/>
        <v>309900</v>
      </c>
      <c r="H55" s="155">
        <f t="shared" si="10"/>
        <v>304800</v>
      </c>
      <c r="I55" s="155">
        <f t="shared" si="10"/>
        <v>299700</v>
      </c>
      <c r="J55" s="155">
        <f t="shared" si="10"/>
        <v>294600</v>
      </c>
      <c r="K55" s="155">
        <f t="shared" si="10"/>
        <v>289500</v>
      </c>
      <c r="L55" s="155">
        <f t="shared" si="10"/>
        <v>284400</v>
      </c>
      <c r="M55" s="155">
        <f t="shared" si="10"/>
        <v>279300</v>
      </c>
      <c r="N55" s="155">
        <f t="shared" si="10"/>
        <v>0</v>
      </c>
      <c r="O55" s="155">
        <f t="shared" si="10"/>
        <v>0</v>
      </c>
      <c r="P55" s="155">
        <f t="shared" si="10"/>
        <v>0</v>
      </c>
      <c r="Q55" s="155">
        <f t="shared" si="10"/>
        <v>0</v>
      </c>
      <c r="R55" s="155">
        <f t="shared" si="10"/>
        <v>0</v>
      </c>
    </row>
    <row r="56" spans="2:18" s="64" customFormat="1" ht="20.100000000000001" customHeight="1" x14ac:dyDescent="0.25">
      <c r="B56" s="133" t="s">
        <v>91</v>
      </c>
      <c r="C56" s="146"/>
      <c r="D56" s="155">
        <f>+D39</f>
        <v>0</v>
      </c>
      <c r="E56" s="155">
        <f t="shared" ref="E56:R56" si="11">+E39</f>
        <v>0</v>
      </c>
      <c r="F56" s="155">
        <f t="shared" si="11"/>
        <v>0</v>
      </c>
      <c r="G56" s="155">
        <f t="shared" si="11"/>
        <v>0</v>
      </c>
      <c r="H56" s="155">
        <f t="shared" si="11"/>
        <v>0</v>
      </c>
      <c r="I56" s="155">
        <f t="shared" si="11"/>
        <v>0</v>
      </c>
      <c r="J56" s="155">
        <f t="shared" si="11"/>
        <v>0</v>
      </c>
      <c r="K56" s="155">
        <f t="shared" si="11"/>
        <v>0</v>
      </c>
      <c r="L56" s="155">
        <f t="shared" si="11"/>
        <v>0</v>
      </c>
      <c r="M56" s="155">
        <f t="shared" si="11"/>
        <v>0</v>
      </c>
      <c r="N56" s="155">
        <f t="shared" si="11"/>
        <v>0</v>
      </c>
      <c r="O56" s="155">
        <f t="shared" si="11"/>
        <v>0</v>
      </c>
      <c r="P56" s="155">
        <f t="shared" si="11"/>
        <v>0</v>
      </c>
      <c r="Q56" s="155">
        <f t="shared" si="11"/>
        <v>0</v>
      </c>
      <c r="R56" s="155">
        <f t="shared" si="11"/>
        <v>0</v>
      </c>
    </row>
    <row r="57" spans="2:18" s="64" customFormat="1" ht="20.100000000000001" customHeight="1" thickBot="1" x14ac:dyDescent="0.3">
      <c r="B57" s="718" t="s">
        <v>9</v>
      </c>
      <c r="C57" s="719"/>
      <c r="D57" s="176">
        <f>+SUM(D52:D56)</f>
        <v>42430883.333333336</v>
      </c>
      <c r="E57" s="176">
        <f t="shared" ref="E57:R57" si="12">+SUM(E52:E56)</f>
        <v>883333.33333333326</v>
      </c>
      <c r="F57" s="176">
        <f t="shared" si="12"/>
        <v>1518370.6666666665</v>
      </c>
      <c r="G57" s="176">
        <f t="shared" si="12"/>
        <v>1601504</v>
      </c>
      <c r="H57" s="176">
        <f t="shared" si="12"/>
        <v>1654544</v>
      </c>
      <c r="I57" s="176">
        <f t="shared" si="12"/>
        <v>1707584</v>
      </c>
      <c r="J57" s="176">
        <f t="shared" si="12"/>
        <v>1973144</v>
      </c>
      <c r="K57" s="176">
        <f t="shared" si="12"/>
        <v>2026184</v>
      </c>
      <c r="L57" s="176">
        <f t="shared" si="12"/>
        <v>2066224</v>
      </c>
      <c r="M57" s="176">
        <f t="shared" si="12"/>
        <v>2061124</v>
      </c>
      <c r="N57" s="176">
        <f t="shared" si="12"/>
        <v>0</v>
      </c>
      <c r="O57" s="176">
        <f t="shared" si="12"/>
        <v>0</v>
      </c>
      <c r="P57" s="176">
        <f t="shared" si="12"/>
        <v>0</v>
      </c>
      <c r="Q57" s="176">
        <f t="shared" si="12"/>
        <v>0</v>
      </c>
      <c r="R57" s="176">
        <f t="shared" si="12"/>
        <v>0</v>
      </c>
    </row>
    <row r="58" spans="2:18" s="64" customFormat="1" ht="20.100000000000001" customHeight="1" thickBot="1" x14ac:dyDescent="0.3">
      <c r="B58" s="695" t="s">
        <v>217</v>
      </c>
      <c r="C58" s="696"/>
      <c r="D58" s="156">
        <f>+D51-D57</f>
        <v>-883333.33333333582</v>
      </c>
      <c r="E58" s="156">
        <f t="shared" ref="E58:R58" si="13">+E51-E57</f>
        <v>96838.666666666861</v>
      </c>
      <c r="F58" s="156">
        <f t="shared" si="13"/>
        <v>100930.22630630666</v>
      </c>
      <c r="G58" s="156">
        <f t="shared" si="13"/>
        <v>263425.78594594589</v>
      </c>
      <c r="H58" s="156">
        <f t="shared" si="13"/>
        <v>522114.67891891906</v>
      </c>
      <c r="I58" s="156">
        <f t="shared" si="13"/>
        <v>654803.57189189177</v>
      </c>
      <c r="J58" s="156">
        <f t="shared" si="13"/>
        <v>-219099.53513513505</v>
      </c>
      <c r="K58" s="156">
        <f t="shared" si="13"/>
        <v>-89910.642162162345</v>
      </c>
      <c r="L58" s="156">
        <f t="shared" si="13"/>
        <v>234121.21513513522</v>
      </c>
      <c r="M58" s="156">
        <f t="shared" si="13"/>
        <v>816650.85837837821</v>
      </c>
      <c r="N58" s="156">
        <f t="shared" si="13"/>
        <v>0</v>
      </c>
      <c r="O58" s="156">
        <f t="shared" si="13"/>
        <v>0</v>
      </c>
      <c r="P58" s="156">
        <f t="shared" si="13"/>
        <v>0</v>
      </c>
      <c r="Q58" s="156">
        <f t="shared" si="13"/>
        <v>0</v>
      </c>
      <c r="R58" s="156">
        <f t="shared" si="13"/>
        <v>0</v>
      </c>
    </row>
    <row r="59" spans="2:18" s="64" customFormat="1" ht="20.100000000000001" customHeight="1" thickBot="1" x14ac:dyDescent="0.3">
      <c r="B59" s="695" t="s">
        <v>244</v>
      </c>
      <c r="C59" s="696"/>
      <c r="D59" s="156">
        <f>+D58/'VII.Análise rentabilidade'!D27</f>
        <v>-814132.10445468745</v>
      </c>
      <c r="E59" s="156">
        <f>+E58/'VII.Análise rentabilidade'!E27</f>
        <v>82260.117366405626</v>
      </c>
      <c r="F59" s="156">
        <f>+F58/'VII.Análise rentabilidade'!F27</f>
        <v>79019.091551653706</v>
      </c>
      <c r="G59" s="156">
        <f>+G58/'VII.Análise rentabilidade'!G27</f>
        <v>190081.27295166897</v>
      </c>
      <c r="H59" s="156">
        <f>+H58/'VII.Análise rentabilidade'!H27</f>
        <v>347229.97764673852</v>
      </c>
      <c r="I59" s="156">
        <f>+I58/'VII.Análise rentabilidade'!I27</f>
        <v>401358.6346908969</v>
      </c>
      <c r="J59" s="156">
        <f>+J58/'VII.Análise rentabilidade'!J27</f>
        <v>-123775.10083989508</v>
      </c>
      <c r="K59" s="156">
        <f>+K58/'VII.Análise rentabilidade'!K27</f>
        <v>-46813.724398436716</v>
      </c>
      <c r="L59" s="156">
        <f>+L58/'VII.Análise rentabilidade'!L27</f>
        <v>112350.0127034093</v>
      </c>
      <c r="M59" s="156">
        <f>+M58/'VII.Análise rentabilidade'!M27</f>
        <v>361192.76383811783</v>
      </c>
      <c r="N59" s="156"/>
      <c r="O59" s="156"/>
      <c r="P59" s="156"/>
      <c r="Q59" s="156"/>
      <c r="R59" s="156"/>
    </row>
    <row r="60" spans="2:18" s="64" customFormat="1" ht="20.100000000000001" customHeight="1" thickBot="1" x14ac:dyDescent="0.3">
      <c r="B60" s="695" t="s">
        <v>218</v>
      </c>
      <c r="C60" s="696"/>
      <c r="D60" s="156">
        <f>+D58</f>
        <v>-883333.33333333582</v>
      </c>
      <c r="E60" s="156">
        <f>+E58+D60</f>
        <v>-786494.66666666896</v>
      </c>
      <c r="F60" s="156">
        <f>+F58+E60</f>
        <v>-685564.44036036229</v>
      </c>
      <c r="G60" s="156">
        <f>+G58+F60</f>
        <v>-422138.65441441641</v>
      </c>
      <c r="H60" s="156">
        <f t="shared" ref="H60:R60" si="14">+H58+G60</f>
        <v>99976.024504502653</v>
      </c>
      <c r="I60" s="156">
        <f t="shared" si="14"/>
        <v>754779.59639639442</v>
      </c>
      <c r="J60" s="156">
        <f t="shared" si="14"/>
        <v>535680.06126125937</v>
      </c>
      <c r="K60" s="156">
        <f t="shared" si="14"/>
        <v>445769.41909909702</v>
      </c>
      <c r="L60" s="156">
        <f t="shared" si="14"/>
        <v>679890.63423423225</v>
      </c>
      <c r="M60" s="156">
        <f t="shared" si="14"/>
        <v>1496541.4926126106</v>
      </c>
      <c r="N60" s="156">
        <f t="shared" si="14"/>
        <v>1496541.4926126106</v>
      </c>
      <c r="O60" s="156">
        <f t="shared" si="14"/>
        <v>1496541.4926126106</v>
      </c>
      <c r="P60" s="156">
        <f t="shared" si="14"/>
        <v>1496541.4926126106</v>
      </c>
      <c r="Q60" s="156">
        <f t="shared" si="14"/>
        <v>1496541.4926126106</v>
      </c>
      <c r="R60" s="156">
        <f t="shared" si="14"/>
        <v>1496541.4926126106</v>
      </c>
    </row>
    <row r="61" spans="2:18" ht="17.25" customHeight="1" thickBot="1" x14ac:dyDescent="0.25">
      <c r="B61" s="695" t="s">
        <v>245</v>
      </c>
      <c r="C61" s="696"/>
      <c r="D61" s="156">
        <f>D60/'VI. CF Exploração'!D22</f>
        <v>-814132.10445468745</v>
      </c>
      <c r="E61" s="156">
        <f>E60/'VI. CF Exploração'!E22</f>
        <v>-668092.05263791454</v>
      </c>
      <c r="F61" s="156">
        <f>F60/'VI. CF Exploração'!F22</f>
        <v>-536733.95235425828</v>
      </c>
      <c r="G61" s="156">
        <f>G60/'VI. CF Exploração'!G22</f>
        <v>-304604.39742091938</v>
      </c>
      <c r="H61" s="156">
        <f>H60/'VI. CF Exploração'!H22</f>
        <v>66488.597535292036</v>
      </c>
      <c r="I61" s="156">
        <f>I60/'VI. CF Exploração'!I22</f>
        <v>462638.44808747945</v>
      </c>
      <c r="J61" s="156">
        <f>J60/'VI. CF Exploração'!J22</f>
        <v>302619.78219003987</v>
      </c>
      <c r="K61" s="156">
        <f>K60/'VI. CF Exploração'!K22</f>
        <v>232098.51725136963</v>
      </c>
      <c r="L61" s="156">
        <f>L60/'VI. CF Exploração'!L22</f>
        <v>326265.69680605415</v>
      </c>
      <c r="M61" s="156">
        <f>M60/'VI. CF Exploração'!M22</f>
        <v>661898.47518010321</v>
      </c>
    </row>
    <row r="65" spans="3:13" x14ac:dyDescent="0.2">
      <c r="C65" s="462"/>
      <c r="D65" s="468">
        <v>2017</v>
      </c>
      <c r="E65" s="468">
        <f t="shared" ref="E65:M65" si="15">+D65+1</f>
        <v>2018</v>
      </c>
      <c r="F65" s="468">
        <f t="shared" si="15"/>
        <v>2019</v>
      </c>
      <c r="G65" s="468">
        <f t="shared" si="15"/>
        <v>2020</v>
      </c>
      <c r="H65" s="468">
        <f t="shared" si="15"/>
        <v>2021</v>
      </c>
      <c r="I65" s="468">
        <f t="shared" si="15"/>
        <v>2022</v>
      </c>
      <c r="J65" s="468">
        <f t="shared" si="15"/>
        <v>2023</v>
      </c>
      <c r="K65" s="468">
        <f t="shared" si="15"/>
        <v>2024</v>
      </c>
      <c r="L65" s="468">
        <f t="shared" si="15"/>
        <v>2025</v>
      </c>
      <c r="M65" s="468">
        <f t="shared" si="15"/>
        <v>2026</v>
      </c>
    </row>
    <row r="66" spans="3:13" x14ac:dyDescent="0.2">
      <c r="C66" s="462" t="s">
        <v>167</v>
      </c>
      <c r="D66" s="463">
        <f t="shared" ref="D66:M66" si="16">D58</f>
        <v>-883333.33333333582</v>
      </c>
      <c r="E66" s="463">
        <f t="shared" si="16"/>
        <v>96838.666666666861</v>
      </c>
      <c r="F66" s="463">
        <f t="shared" si="16"/>
        <v>100930.22630630666</v>
      </c>
      <c r="G66" s="463">
        <f t="shared" si="16"/>
        <v>263425.78594594589</v>
      </c>
      <c r="H66" s="463">
        <f t="shared" si="16"/>
        <v>522114.67891891906</v>
      </c>
      <c r="I66" s="463">
        <f t="shared" si="16"/>
        <v>654803.57189189177</v>
      </c>
      <c r="J66" s="463">
        <f t="shared" si="16"/>
        <v>-219099.53513513505</v>
      </c>
      <c r="K66" s="463">
        <f t="shared" si="16"/>
        <v>-89910.642162162345</v>
      </c>
      <c r="L66" s="463">
        <f t="shared" si="16"/>
        <v>234121.21513513522</v>
      </c>
      <c r="M66" s="463">
        <f t="shared" si="16"/>
        <v>816650.85837837821</v>
      </c>
    </row>
    <row r="67" spans="3:13" x14ac:dyDescent="0.2">
      <c r="C67" s="462" t="s">
        <v>221</v>
      </c>
      <c r="D67" s="463">
        <f t="shared" ref="D67:M67" si="17">D60</f>
        <v>-883333.33333333582</v>
      </c>
      <c r="E67" s="463">
        <f t="shared" si="17"/>
        <v>-786494.66666666896</v>
      </c>
      <c r="F67" s="463">
        <f t="shared" si="17"/>
        <v>-685564.44036036229</v>
      </c>
      <c r="G67" s="463">
        <f t="shared" si="17"/>
        <v>-422138.65441441641</v>
      </c>
      <c r="H67" s="463">
        <f t="shared" si="17"/>
        <v>99976.024504502653</v>
      </c>
      <c r="I67" s="463">
        <f t="shared" si="17"/>
        <v>754779.59639639442</v>
      </c>
      <c r="J67" s="463">
        <f t="shared" si="17"/>
        <v>535680.06126125937</v>
      </c>
      <c r="K67" s="463">
        <f t="shared" si="17"/>
        <v>445769.41909909702</v>
      </c>
      <c r="L67" s="463">
        <f t="shared" si="17"/>
        <v>679890.63423423225</v>
      </c>
      <c r="M67" s="463">
        <f t="shared" si="17"/>
        <v>1496541.4926126106</v>
      </c>
    </row>
    <row r="92" spans="3:14" x14ac:dyDescent="0.2">
      <c r="C92" s="720"/>
      <c r="D92" s="721"/>
      <c r="E92" s="468">
        <v>2017</v>
      </c>
      <c r="F92" s="468">
        <f t="shared" ref="F92:N92" si="18">+E92+1</f>
        <v>2018</v>
      </c>
      <c r="G92" s="468">
        <f t="shared" si="18"/>
        <v>2019</v>
      </c>
      <c r="H92" s="468">
        <f t="shared" si="18"/>
        <v>2020</v>
      </c>
      <c r="I92" s="468">
        <f t="shared" si="18"/>
        <v>2021</v>
      </c>
      <c r="J92" s="468">
        <f t="shared" si="18"/>
        <v>2022</v>
      </c>
      <c r="K92" s="468">
        <f t="shared" si="18"/>
        <v>2023</v>
      </c>
      <c r="L92" s="468">
        <f t="shared" si="18"/>
        <v>2024</v>
      </c>
      <c r="M92" s="468">
        <f t="shared" si="18"/>
        <v>2025</v>
      </c>
      <c r="N92" s="468">
        <f t="shared" si="18"/>
        <v>2026</v>
      </c>
    </row>
    <row r="93" spans="3:14" x14ac:dyDescent="0.2">
      <c r="C93" s="717" t="s">
        <v>246</v>
      </c>
      <c r="D93" s="717"/>
      <c r="E93" s="462">
        <f>D59</f>
        <v>-814132.10445468745</v>
      </c>
      <c r="F93" s="462">
        <f t="shared" ref="F93:N93" si="19">E59</f>
        <v>82260.117366405626</v>
      </c>
      <c r="G93" s="462">
        <f t="shared" si="19"/>
        <v>79019.091551653706</v>
      </c>
      <c r="H93" s="462">
        <f t="shared" si="19"/>
        <v>190081.27295166897</v>
      </c>
      <c r="I93" s="462">
        <f t="shared" si="19"/>
        <v>347229.97764673852</v>
      </c>
      <c r="J93" s="462">
        <f t="shared" si="19"/>
        <v>401358.6346908969</v>
      </c>
      <c r="K93" s="462">
        <f t="shared" si="19"/>
        <v>-123775.10083989508</v>
      </c>
      <c r="L93" s="462">
        <f t="shared" si="19"/>
        <v>-46813.724398436716</v>
      </c>
      <c r="M93" s="462">
        <f t="shared" si="19"/>
        <v>112350.0127034093</v>
      </c>
      <c r="N93" s="462">
        <f t="shared" si="19"/>
        <v>361192.76383811783</v>
      </c>
    </row>
    <row r="94" spans="3:14" x14ac:dyDescent="0.2">
      <c r="C94" s="717" t="s">
        <v>247</v>
      </c>
      <c r="D94" s="717"/>
      <c r="E94" s="462">
        <f>D61</f>
        <v>-814132.10445468745</v>
      </c>
      <c r="F94" s="462">
        <f t="shared" ref="F94:N94" si="20">E61</f>
        <v>-668092.05263791454</v>
      </c>
      <c r="G94" s="462">
        <f t="shared" si="20"/>
        <v>-536733.95235425828</v>
      </c>
      <c r="H94" s="462">
        <f t="shared" si="20"/>
        <v>-304604.39742091938</v>
      </c>
      <c r="I94" s="462">
        <f t="shared" si="20"/>
        <v>66488.597535292036</v>
      </c>
      <c r="J94" s="462">
        <f t="shared" si="20"/>
        <v>462638.44808747945</v>
      </c>
      <c r="K94" s="462">
        <f t="shared" si="20"/>
        <v>302619.78219003987</v>
      </c>
      <c r="L94" s="462">
        <f t="shared" si="20"/>
        <v>232098.51725136963</v>
      </c>
      <c r="M94" s="462">
        <f t="shared" si="20"/>
        <v>326265.69680605415</v>
      </c>
      <c r="N94" s="462">
        <f t="shared" si="20"/>
        <v>661898.47518010321</v>
      </c>
    </row>
  </sheetData>
  <mergeCells count="22">
    <mergeCell ref="B61:C61"/>
    <mergeCell ref="C93:D93"/>
    <mergeCell ref="C94:D94"/>
    <mergeCell ref="B60:C60"/>
    <mergeCell ref="B27:C27"/>
    <mergeCell ref="B51:C51"/>
    <mergeCell ref="B57:C57"/>
    <mergeCell ref="B59:C59"/>
    <mergeCell ref="C92:D92"/>
    <mergeCell ref="B2:R2"/>
    <mergeCell ref="B4:R4"/>
    <mergeCell ref="B7:C7"/>
    <mergeCell ref="B23:C23"/>
    <mergeCell ref="B58:C58"/>
    <mergeCell ref="B16:R21"/>
    <mergeCell ref="B30:R33"/>
    <mergeCell ref="B9:C9"/>
    <mergeCell ref="B13:C13"/>
    <mergeCell ref="B35:C35"/>
    <mergeCell ref="B47:C47"/>
    <mergeCell ref="B39:C39"/>
    <mergeCell ref="B12:C12"/>
  </mergeCells>
  <pageMargins left="0.70866141732283472" right="0.70866141732283472" top="0.74803149606299213" bottom="0.74803149606299213" header="0.31496062992125984" footer="0.31496062992125984"/>
  <pageSetup paperSize="9" scale="29"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X57"/>
  <sheetViews>
    <sheetView topLeftCell="B19" zoomScaleNormal="100" workbookViewId="0">
      <selection activeCell="Q32" sqref="Q32"/>
    </sheetView>
  </sheetViews>
  <sheetFormatPr defaultRowHeight="15" x14ac:dyDescent="0.25"/>
  <cols>
    <col min="5" max="5" width="5" customWidth="1"/>
    <col min="6" max="6" width="10.5703125" bestFit="1" customWidth="1"/>
    <col min="7" max="7" width="9.140625" style="48"/>
    <col min="8" max="8" width="5.140625" style="48" customWidth="1"/>
    <col min="9" max="9" width="10.5703125" bestFit="1" customWidth="1"/>
    <col min="10" max="10" width="9.140625" style="48"/>
    <col min="11" max="11" width="4.42578125" style="233" customWidth="1"/>
    <col min="12" max="12" width="10.5703125" bestFit="1" customWidth="1"/>
    <col min="14" max="14" width="3" bestFit="1" customWidth="1"/>
  </cols>
  <sheetData>
    <row r="2" spans="4:12" x14ac:dyDescent="0.25">
      <c r="D2" s="731" t="s">
        <v>155</v>
      </c>
      <c r="E2" s="731"/>
      <c r="F2" s="731"/>
      <c r="G2" s="731"/>
      <c r="H2" s="731"/>
      <c r="I2" s="731"/>
      <c r="J2" s="731"/>
      <c r="K2" s="731"/>
      <c r="L2" s="731"/>
    </row>
    <row r="4" spans="4:12" x14ac:dyDescent="0.25">
      <c r="D4" s="728" t="s">
        <v>152</v>
      </c>
      <c r="E4" s="264">
        <v>1</v>
      </c>
      <c r="F4" s="238">
        <v>1444.41</v>
      </c>
      <c r="H4" s="234"/>
    </row>
    <row r="5" spans="4:12" x14ac:dyDescent="0.25">
      <c r="D5" s="729"/>
      <c r="E5" s="265">
        <v>2</v>
      </c>
      <c r="F5" s="239">
        <v>1982.92</v>
      </c>
      <c r="G5" s="236"/>
      <c r="H5" s="234"/>
    </row>
    <row r="6" spans="4:12" x14ac:dyDescent="0.25">
      <c r="D6" s="729"/>
      <c r="E6" s="265">
        <v>3</v>
      </c>
      <c r="F6" s="239">
        <v>1605.06</v>
      </c>
      <c r="G6" s="236"/>
      <c r="H6" s="234"/>
    </row>
    <row r="7" spans="4:12" x14ac:dyDescent="0.25">
      <c r="D7" s="729"/>
      <c r="E7" s="265">
        <v>4</v>
      </c>
      <c r="F7" s="239">
        <v>1605.06</v>
      </c>
      <c r="G7" s="236"/>
      <c r="H7" s="234"/>
    </row>
    <row r="8" spans="4:12" x14ac:dyDescent="0.25">
      <c r="D8" s="729"/>
      <c r="E8" s="265">
        <v>5</v>
      </c>
      <c r="F8" s="239">
        <v>1500</v>
      </c>
      <c r="G8" s="236"/>
      <c r="H8" s="234"/>
    </row>
    <row r="9" spans="4:12" x14ac:dyDescent="0.25">
      <c r="D9" s="729"/>
      <c r="E9" s="265">
        <v>6</v>
      </c>
      <c r="F9" s="239">
        <v>2532.17</v>
      </c>
      <c r="G9" s="236"/>
      <c r="H9" s="234"/>
    </row>
    <row r="10" spans="4:12" x14ac:dyDescent="0.25">
      <c r="D10" s="729"/>
      <c r="E10" s="265">
        <v>7</v>
      </c>
      <c r="F10" s="239">
        <v>1536.4</v>
      </c>
      <c r="G10" s="236"/>
      <c r="H10" s="234"/>
      <c r="K10" s="248"/>
    </row>
    <row r="11" spans="4:12" x14ac:dyDescent="0.25">
      <c r="D11" s="729"/>
      <c r="E11" s="265">
        <v>8</v>
      </c>
      <c r="F11" s="239">
        <v>1905.11</v>
      </c>
      <c r="G11" s="237"/>
      <c r="H11" s="234"/>
      <c r="K11" s="248"/>
    </row>
    <row r="12" spans="4:12" x14ac:dyDescent="0.25">
      <c r="D12" s="729"/>
      <c r="E12" s="265">
        <v>9</v>
      </c>
      <c r="F12" s="239">
        <v>1500</v>
      </c>
      <c r="G12" s="725" t="s">
        <v>153</v>
      </c>
      <c r="H12" s="240">
        <v>40</v>
      </c>
      <c r="I12" s="243">
        <v>1356.71</v>
      </c>
      <c r="K12" s="248"/>
    </row>
    <row r="13" spans="4:12" x14ac:dyDescent="0.25">
      <c r="D13" s="729"/>
      <c r="E13" s="265">
        <v>10</v>
      </c>
      <c r="F13" s="239">
        <v>1500</v>
      </c>
      <c r="G13" s="726"/>
      <c r="H13" s="241">
        <v>41</v>
      </c>
      <c r="I13" s="244">
        <v>1764.3</v>
      </c>
      <c r="J13" s="236"/>
      <c r="K13" s="248"/>
    </row>
    <row r="14" spans="4:12" x14ac:dyDescent="0.25">
      <c r="D14" s="729"/>
      <c r="E14" s="265">
        <v>11</v>
      </c>
      <c r="F14" s="239">
        <v>1500</v>
      </c>
      <c r="G14" s="726"/>
      <c r="H14" s="241">
        <v>42</v>
      </c>
      <c r="I14" s="244">
        <v>866.88</v>
      </c>
      <c r="J14" s="236"/>
      <c r="K14" s="248"/>
    </row>
    <row r="15" spans="4:12" x14ac:dyDescent="0.25">
      <c r="D15" s="729"/>
      <c r="E15" s="265">
        <v>12</v>
      </c>
      <c r="F15" s="239">
        <v>1500</v>
      </c>
      <c r="G15" s="726"/>
      <c r="H15" s="241">
        <v>43</v>
      </c>
      <c r="I15" s="244">
        <v>763.54</v>
      </c>
      <c r="J15" s="236"/>
      <c r="K15" s="248"/>
    </row>
    <row r="16" spans="4:12" x14ac:dyDescent="0.25">
      <c r="D16" s="729"/>
      <c r="E16" s="265">
        <v>13</v>
      </c>
      <c r="F16" s="239">
        <v>2626.56</v>
      </c>
      <c r="G16" s="726"/>
      <c r="H16" s="241">
        <v>44</v>
      </c>
      <c r="I16" s="244">
        <v>753.43</v>
      </c>
      <c r="J16" s="236"/>
      <c r="K16" s="248"/>
    </row>
    <row r="17" spans="4:15" x14ac:dyDescent="0.25">
      <c r="D17" s="729"/>
      <c r="E17" s="265">
        <v>14</v>
      </c>
      <c r="F17" s="239">
        <v>1908.15</v>
      </c>
      <c r="G17" s="726"/>
      <c r="H17" s="241">
        <v>45</v>
      </c>
      <c r="I17" s="244">
        <v>758.46</v>
      </c>
      <c r="J17" s="237"/>
      <c r="K17" s="248"/>
    </row>
    <row r="18" spans="4:15" x14ac:dyDescent="0.25">
      <c r="D18" s="729"/>
      <c r="E18" s="265">
        <v>15</v>
      </c>
      <c r="F18" s="239">
        <v>1570.47</v>
      </c>
      <c r="G18" s="726"/>
      <c r="H18" s="241">
        <v>46</v>
      </c>
      <c r="I18" s="244">
        <v>763.48</v>
      </c>
      <c r="J18" s="722" t="s">
        <v>154</v>
      </c>
      <c r="K18" s="249">
        <v>59</v>
      </c>
      <c r="L18" s="246">
        <v>2953.07</v>
      </c>
    </row>
    <row r="19" spans="4:15" x14ac:dyDescent="0.25">
      <c r="D19" s="729"/>
      <c r="E19" s="265">
        <v>16</v>
      </c>
      <c r="F19" s="239">
        <v>1500</v>
      </c>
      <c r="G19" s="726"/>
      <c r="H19" s="241">
        <v>47</v>
      </c>
      <c r="I19" s="244">
        <v>768.51</v>
      </c>
      <c r="J19" s="723"/>
      <c r="K19" s="250">
        <v>60</v>
      </c>
      <c r="L19" s="247">
        <v>2694.33</v>
      </c>
    </row>
    <row r="20" spans="4:15" x14ac:dyDescent="0.25">
      <c r="D20" s="729"/>
      <c r="E20" s="265">
        <v>17</v>
      </c>
      <c r="F20" s="239">
        <v>3636.9</v>
      </c>
      <c r="G20" s="726"/>
      <c r="H20" s="241">
        <v>48</v>
      </c>
      <c r="I20" s="244">
        <v>770.04</v>
      </c>
      <c r="J20" s="723"/>
      <c r="K20" s="250">
        <v>61</v>
      </c>
      <c r="L20" s="247">
        <v>2432.75</v>
      </c>
    </row>
    <row r="21" spans="4:15" x14ac:dyDescent="0.25">
      <c r="D21" s="729"/>
      <c r="E21" s="265">
        <v>18</v>
      </c>
      <c r="F21" s="239">
        <v>1950</v>
      </c>
      <c r="G21" s="726"/>
      <c r="H21" s="241">
        <v>49</v>
      </c>
      <c r="I21" s="244">
        <v>920.47</v>
      </c>
      <c r="J21" s="723"/>
      <c r="K21" s="250">
        <v>62</v>
      </c>
      <c r="L21" s="247">
        <v>2027.64</v>
      </c>
    </row>
    <row r="22" spans="4:15" x14ac:dyDescent="0.25">
      <c r="D22" s="729"/>
      <c r="E22" s="265">
        <v>19</v>
      </c>
      <c r="F22" s="239">
        <v>1950</v>
      </c>
      <c r="G22" s="726"/>
      <c r="H22" s="241">
        <v>50</v>
      </c>
      <c r="I22" s="244">
        <v>812.42</v>
      </c>
      <c r="J22" s="723"/>
      <c r="K22" s="250">
        <v>63</v>
      </c>
      <c r="L22" s="382">
        <v>1325.92</v>
      </c>
      <c r="M22" s="732" t="s">
        <v>205</v>
      </c>
      <c r="N22" s="384">
        <v>74</v>
      </c>
      <c r="O22" s="384">
        <v>3208.4</v>
      </c>
    </row>
    <row r="23" spans="4:15" x14ac:dyDescent="0.25">
      <c r="D23" s="729"/>
      <c r="E23" s="265">
        <v>20</v>
      </c>
      <c r="F23" s="239">
        <v>1950</v>
      </c>
      <c r="G23" s="726"/>
      <c r="H23" s="241">
        <v>51</v>
      </c>
      <c r="I23" s="244">
        <v>799.35</v>
      </c>
      <c r="J23" s="723"/>
      <c r="K23" s="250">
        <v>64</v>
      </c>
      <c r="L23" s="382">
        <v>1506.2</v>
      </c>
      <c r="M23" s="733"/>
      <c r="N23" s="385">
        <v>75</v>
      </c>
      <c r="O23" s="385">
        <v>3000</v>
      </c>
    </row>
    <row r="24" spans="4:15" x14ac:dyDescent="0.25">
      <c r="D24" s="729"/>
      <c r="E24" s="265">
        <v>21</v>
      </c>
      <c r="F24" s="262">
        <v>1950</v>
      </c>
      <c r="G24" s="726"/>
      <c r="H24" s="241">
        <v>52</v>
      </c>
      <c r="I24" s="244">
        <v>792.95</v>
      </c>
      <c r="J24" s="723"/>
      <c r="K24" s="250">
        <v>65</v>
      </c>
      <c r="L24" s="382">
        <v>987.21</v>
      </c>
      <c r="M24" s="733"/>
      <c r="N24" s="385">
        <v>76</v>
      </c>
      <c r="O24" s="385">
        <v>3000</v>
      </c>
    </row>
    <row r="25" spans="4:15" x14ac:dyDescent="0.25">
      <c r="D25" s="729"/>
      <c r="E25" s="265">
        <v>22</v>
      </c>
      <c r="F25" s="262">
        <v>2889.54</v>
      </c>
      <c r="G25" s="726"/>
      <c r="H25" s="241">
        <v>53</v>
      </c>
      <c r="I25" s="244">
        <v>750</v>
      </c>
      <c r="J25" s="723"/>
      <c r="K25" s="250">
        <v>66</v>
      </c>
      <c r="L25" s="382">
        <v>1117.6099999999999</v>
      </c>
      <c r="M25" s="733"/>
      <c r="N25" s="385">
        <v>77</v>
      </c>
      <c r="O25" s="385">
        <v>3000</v>
      </c>
    </row>
    <row r="26" spans="4:15" x14ac:dyDescent="0.25">
      <c r="D26" s="729"/>
      <c r="E26" s="265">
        <v>23</v>
      </c>
      <c r="F26" s="262">
        <v>1950</v>
      </c>
      <c r="G26" s="726"/>
      <c r="H26" s="241">
        <v>54</v>
      </c>
      <c r="I26" s="244">
        <v>750</v>
      </c>
      <c r="J26" s="723"/>
      <c r="K26" s="250">
        <v>67</v>
      </c>
      <c r="L26" s="382">
        <v>1259.3399999999999</v>
      </c>
      <c r="M26" s="733"/>
      <c r="N26" s="385">
        <v>78</v>
      </c>
      <c r="O26" s="385">
        <v>3000</v>
      </c>
    </row>
    <row r="27" spans="4:15" x14ac:dyDescent="0.25">
      <c r="D27" s="729"/>
      <c r="E27" s="265">
        <v>24</v>
      </c>
      <c r="F27" s="262">
        <v>1950</v>
      </c>
      <c r="G27" s="726"/>
      <c r="H27" s="241">
        <v>55</v>
      </c>
      <c r="I27" s="244">
        <v>750</v>
      </c>
      <c r="J27" s="723"/>
      <c r="K27" s="250">
        <v>68</v>
      </c>
      <c r="L27" s="382">
        <v>1683.46</v>
      </c>
      <c r="M27" s="733"/>
      <c r="N27" s="385">
        <v>79</v>
      </c>
      <c r="O27" s="385">
        <v>2244</v>
      </c>
    </row>
    <row r="28" spans="4:15" x14ac:dyDescent="0.25">
      <c r="D28" s="729"/>
      <c r="E28" s="265">
        <v>25</v>
      </c>
      <c r="F28" s="262">
        <v>1950</v>
      </c>
      <c r="G28" s="726"/>
      <c r="H28" s="241">
        <v>56</v>
      </c>
      <c r="I28" s="244">
        <v>768.34</v>
      </c>
      <c r="J28" s="723"/>
      <c r="K28" s="250">
        <v>69</v>
      </c>
      <c r="L28" s="382">
        <v>1620.59</v>
      </c>
      <c r="M28" s="733"/>
      <c r="N28" s="385">
        <v>80</v>
      </c>
      <c r="O28" s="385">
        <v>3000</v>
      </c>
    </row>
    <row r="29" spans="4:15" x14ac:dyDescent="0.25">
      <c r="D29" s="729"/>
      <c r="E29" s="265">
        <v>26</v>
      </c>
      <c r="F29" s="262">
        <v>1950</v>
      </c>
      <c r="G29" s="726"/>
      <c r="H29" s="241">
        <v>57</v>
      </c>
      <c r="I29" s="244">
        <v>816.43</v>
      </c>
      <c r="J29" s="723"/>
      <c r="K29" s="250">
        <v>70</v>
      </c>
      <c r="L29" s="382">
        <v>1489.37</v>
      </c>
      <c r="M29" s="733"/>
      <c r="N29" s="385">
        <v>81</v>
      </c>
      <c r="O29" s="385">
        <v>3000</v>
      </c>
    </row>
    <row r="30" spans="4:15" x14ac:dyDescent="0.25">
      <c r="D30" s="729"/>
      <c r="E30" s="265">
        <v>27</v>
      </c>
      <c r="F30" s="262">
        <v>2077.0500000000002</v>
      </c>
      <c r="G30" s="727"/>
      <c r="H30" s="242">
        <v>58</v>
      </c>
      <c r="I30" s="245">
        <v>895.71</v>
      </c>
      <c r="J30" s="723"/>
      <c r="K30" s="250">
        <v>71</v>
      </c>
      <c r="L30" s="382">
        <v>1500.66</v>
      </c>
      <c r="M30" s="733"/>
      <c r="N30" s="385">
        <v>82</v>
      </c>
      <c r="O30" s="385">
        <v>3220</v>
      </c>
    </row>
    <row r="31" spans="4:15" x14ac:dyDescent="0.25">
      <c r="D31" s="729"/>
      <c r="E31" s="265">
        <v>28</v>
      </c>
      <c r="F31" s="262">
        <v>2273.3200000000002</v>
      </c>
      <c r="G31" s="260"/>
      <c r="H31" s="258"/>
      <c r="I31" s="256"/>
      <c r="J31" s="723"/>
      <c r="K31" s="250">
        <v>72</v>
      </c>
      <c r="L31" s="382">
        <v>1584.44</v>
      </c>
      <c r="M31" s="733"/>
      <c r="N31" s="385">
        <v>83</v>
      </c>
      <c r="O31" s="385">
        <v>3000</v>
      </c>
    </row>
    <row r="32" spans="4:15" x14ac:dyDescent="0.25">
      <c r="D32" s="729"/>
      <c r="E32" s="265">
        <v>29</v>
      </c>
      <c r="F32" s="262">
        <v>2180.9299999999998</v>
      </c>
      <c r="G32" s="261"/>
      <c r="H32" s="116"/>
      <c r="I32" s="114"/>
      <c r="J32" s="724"/>
      <c r="K32" s="251">
        <v>73</v>
      </c>
      <c r="L32" s="383">
        <v>2585.06</v>
      </c>
      <c r="M32" s="734"/>
      <c r="N32" s="386">
        <v>84</v>
      </c>
      <c r="O32" s="386">
        <v>3000</v>
      </c>
    </row>
    <row r="33" spans="4:15" x14ac:dyDescent="0.25">
      <c r="D33" s="729"/>
      <c r="E33" s="265">
        <v>30</v>
      </c>
      <c r="F33" s="262">
        <v>1613.02</v>
      </c>
      <c r="G33" s="261"/>
      <c r="H33" s="116"/>
      <c r="I33" s="114"/>
      <c r="J33" s="235"/>
      <c r="K33" s="248"/>
    </row>
    <row r="34" spans="4:15" x14ac:dyDescent="0.25">
      <c r="D34" s="729"/>
      <c r="E34" s="265">
        <v>31</v>
      </c>
      <c r="F34" s="262">
        <v>1453.74</v>
      </c>
      <c r="G34" s="261"/>
      <c r="H34" s="116"/>
      <c r="I34" s="114"/>
      <c r="J34" s="236"/>
      <c r="K34" s="248"/>
    </row>
    <row r="35" spans="4:15" x14ac:dyDescent="0.25">
      <c r="D35" s="729"/>
      <c r="E35" s="265">
        <v>32</v>
      </c>
      <c r="F35" s="262">
        <v>1301.45</v>
      </c>
      <c r="G35" s="261"/>
      <c r="J35" s="236"/>
      <c r="K35" s="248"/>
    </row>
    <row r="36" spans="4:15" x14ac:dyDescent="0.25">
      <c r="D36" s="729"/>
      <c r="E36" s="265">
        <v>33</v>
      </c>
      <c r="F36" s="262">
        <v>1663.01</v>
      </c>
      <c r="G36" s="236"/>
      <c r="H36" s="234"/>
      <c r="K36" s="248"/>
    </row>
    <row r="37" spans="4:15" s="48" customFormat="1" x14ac:dyDescent="0.25">
      <c r="D37" s="729"/>
      <c r="E37" s="265">
        <v>34</v>
      </c>
      <c r="F37" s="262">
        <v>893.32</v>
      </c>
      <c r="G37" s="236"/>
      <c r="H37" s="234"/>
      <c r="K37" s="248"/>
    </row>
    <row r="38" spans="4:15" s="48" customFormat="1" x14ac:dyDescent="0.25">
      <c r="D38" s="729"/>
      <c r="E38" s="265">
        <v>35</v>
      </c>
      <c r="F38" s="262">
        <v>1415.15</v>
      </c>
      <c r="G38" s="236"/>
      <c r="H38" s="234"/>
      <c r="K38" s="248"/>
    </row>
    <row r="39" spans="4:15" s="48" customFormat="1" x14ac:dyDescent="0.25">
      <c r="D39" s="729"/>
      <c r="E39" s="265">
        <v>36</v>
      </c>
      <c r="F39" s="262">
        <v>1381.4</v>
      </c>
      <c r="G39" s="236"/>
      <c r="H39" s="234"/>
      <c r="K39" s="248"/>
    </row>
    <row r="40" spans="4:15" s="48" customFormat="1" x14ac:dyDescent="0.25">
      <c r="D40" s="729"/>
      <c r="E40" s="265">
        <v>37</v>
      </c>
      <c r="F40" s="262">
        <v>1499.62</v>
      </c>
      <c r="G40" s="236"/>
      <c r="H40" s="234"/>
      <c r="K40" s="248"/>
    </row>
    <row r="41" spans="4:15" s="48" customFormat="1" x14ac:dyDescent="0.25">
      <c r="D41" s="729"/>
      <c r="E41" s="265">
        <v>38</v>
      </c>
      <c r="F41" s="262">
        <v>1500</v>
      </c>
      <c r="G41" s="236"/>
      <c r="H41" s="234"/>
      <c r="K41" s="248"/>
    </row>
    <row r="42" spans="4:15" s="48" customFormat="1" x14ac:dyDescent="0.25">
      <c r="D42" s="730"/>
      <c r="E42" s="265">
        <v>39</v>
      </c>
      <c r="F42" s="263">
        <v>2099.33</v>
      </c>
      <c r="G42" s="236"/>
      <c r="H42" s="234"/>
      <c r="K42" s="248"/>
    </row>
    <row r="43" spans="4:15" x14ac:dyDescent="0.25">
      <c r="D43" s="257"/>
      <c r="E43" s="258"/>
      <c r="F43" s="259"/>
      <c r="G43" s="236"/>
      <c r="H43" s="234"/>
      <c r="K43" s="248"/>
    </row>
    <row r="44" spans="4:15" x14ac:dyDescent="0.25">
      <c r="D44" s="252" t="s">
        <v>9</v>
      </c>
      <c r="F44" s="253">
        <f>+SUM(F4:F42)</f>
        <v>71194.09</v>
      </c>
      <c r="G44" s="254"/>
      <c r="H44" s="254"/>
      <c r="I44" s="253">
        <f>+SUM(I12:I30)</f>
        <v>16621.020000000004</v>
      </c>
      <c r="J44" s="254"/>
      <c r="K44" s="255"/>
      <c r="L44" s="253">
        <f>+SUM(L4:L32)</f>
        <v>26767.649999999998</v>
      </c>
      <c r="O44">
        <f>SUM(O22:O32)</f>
        <v>32672.400000000001</v>
      </c>
    </row>
    <row r="45" spans="4:15" x14ac:dyDescent="0.25">
      <c r="F45" s="233">
        <f>+ROUND((AVERAGE(F4:F42)),0)</f>
        <v>1825</v>
      </c>
      <c r="I45" s="233">
        <f>+ROUND((AVERAGE(I12:I30)),0)</f>
        <v>875</v>
      </c>
      <c r="L45" s="233">
        <f>+ROUND((AVERAGE(L18:L32)),0)</f>
        <v>1785</v>
      </c>
      <c r="O45" s="233">
        <f>+ROUND((AVERAGE(O22:O32)),0)</f>
        <v>2970</v>
      </c>
    </row>
    <row r="47" spans="4:15" ht="13.5" customHeight="1" x14ac:dyDescent="0.25"/>
    <row r="56" spans="14:24" x14ac:dyDescent="0.25">
      <c r="N56" s="48"/>
      <c r="O56" s="48"/>
      <c r="P56" s="48"/>
      <c r="Q56" s="48"/>
      <c r="R56" s="48"/>
      <c r="S56" s="48"/>
      <c r="T56" s="48"/>
      <c r="U56" s="48"/>
      <c r="V56" s="48"/>
      <c r="W56" s="48"/>
      <c r="X56" s="48"/>
    </row>
    <row r="57" spans="14:24" x14ac:dyDescent="0.25">
      <c r="N57" s="48"/>
      <c r="O57" s="48"/>
      <c r="P57" s="48"/>
      <c r="Q57" s="48"/>
      <c r="R57" s="48"/>
      <c r="S57" s="48"/>
      <c r="T57" s="48"/>
      <c r="U57" s="48"/>
      <c r="V57" s="48"/>
      <c r="W57" s="48"/>
      <c r="X57" s="48"/>
    </row>
  </sheetData>
  <mergeCells count="5">
    <mergeCell ref="J18:J32"/>
    <mergeCell ref="G12:G30"/>
    <mergeCell ref="D4:D42"/>
    <mergeCell ref="D2:L2"/>
    <mergeCell ref="M22:M32"/>
  </mergeCells>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13"/>
  <sheetViews>
    <sheetView workbookViewId="0">
      <selection activeCell="B2" sqref="B2:I13"/>
    </sheetView>
  </sheetViews>
  <sheetFormatPr defaultRowHeight="15" x14ac:dyDescent="0.25"/>
  <cols>
    <col min="2" max="2" width="5" bestFit="1" customWidth="1"/>
    <col min="3" max="3" width="12.28515625" bestFit="1" customWidth="1"/>
    <col min="4" max="5" width="10.42578125" bestFit="1" customWidth="1"/>
    <col min="6" max="6" width="12.85546875" style="48" bestFit="1" customWidth="1"/>
    <col min="7" max="7" width="9.85546875" bestFit="1" customWidth="1"/>
    <col min="8" max="9" width="12.140625" bestFit="1" customWidth="1"/>
    <col min="10" max="10" width="12.5703125" customWidth="1"/>
    <col min="11" max="11" width="14.140625" customWidth="1"/>
    <col min="12" max="12" width="12.42578125" customWidth="1"/>
    <col min="13" max="13" width="12.42578125" style="48" customWidth="1"/>
    <col min="14" max="14" width="11.85546875" customWidth="1"/>
    <col min="15" max="15" width="13.28515625" customWidth="1"/>
    <col min="16" max="16" width="13.28515625" style="48" customWidth="1"/>
    <col min="17" max="17" width="13.42578125" customWidth="1"/>
    <col min="18" max="18" width="11.5703125" customWidth="1"/>
    <col min="19" max="19" width="12" customWidth="1"/>
  </cols>
  <sheetData>
    <row r="2" spans="2:9" ht="36.75" thickBot="1" x14ac:dyDescent="0.3">
      <c r="B2" s="425" t="s">
        <v>234</v>
      </c>
      <c r="C2" s="425" t="s">
        <v>262</v>
      </c>
      <c r="D2" s="425" t="s">
        <v>120</v>
      </c>
      <c r="E2" s="425" t="s">
        <v>219</v>
      </c>
      <c r="F2" s="425" t="s">
        <v>235</v>
      </c>
      <c r="G2" s="425" t="s">
        <v>82</v>
      </c>
      <c r="H2" s="425" t="s">
        <v>217</v>
      </c>
      <c r="I2" s="425" t="s">
        <v>218</v>
      </c>
    </row>
    <row r="3" spans="2:9" s="48" customFormat="1" ht="15.75" thickTop="1" x14ac:dyDescent="0.25">
      <c r="B3" s="737">
        <v>2017</v>
      </c>
      <c r="C3" s="430">
        <f>'VIII.Análise Sustentabilidade'!D13</f>
        <v>41547550</v>
      </c>
      <c r="D3" s="735">
        <f>'VIII.Análise Sustentabilidade'!$D$50</f>
        <v>0</v>
      </c>
      <c r="E3" s="735">
        <f>'VIII.Análise Sustentabilidade'!$D$54</f>
        <v>628333.33333333326</v>
      </c>
      <c r="F3" s="735">
        <f>D3-E3</f>
        <v>-628333.33333333326</v>
      </c>
      <c r="G3" s="735">
        <f>'VIII.Análise Sustentabilidade'!$D$55</f>
        <v>255000.00000000003</v>
      </c>
      <c r="H3" s="735">
        <f>'VIII.Análise Sustentabilidade'!$D$58</f>
        <v>-883333.33333333582</v>
      </c>
      <c r="I3" s="735">
        <f>'VIII.Análise Sustentabilidade'!$D$60</f>
        <v>-883333.33333333582</v>
      </c>
    </row>
    <row r="4" spans="2:9" x14ac:dyDescent="0.25">
      <c r="B4" s="738"/>
      <c r="C4" s="430">
        <f>'VIII.Análise Sustentabilidade'!D11</f>
        <v>3000000</v>
      </c>
      <c r="D4" s="736"/>
      <c r="E4" s="736"/>
      <c r="F4" s="736"/>
      <c r="G4" s="736"/>
      <c r="H4" s="736"/>
      <c r="I4" s="736"/>
    </row>
    <row r="5" spans="2:9" x14ac:dyDescent="0.25">
      <c r="B5" s="427">
        <v>2018</v>
      </c>
      <c r="C5" s="428"/>
      <c r="D5" s="431">
        <f>'VIII.Análise Sustentabilidade'!$E$50</f>
        <v>980172.00000000012</v>
      </c>
      <c r="E5" s="431">
        <f>'VIII.Análise Sustentabilidade'!$E$54</f>
        <v>628333.33333333326</v>
      </c>
      <c r="F5" s="431">
        <f t="shared" ref="F5:F13" si="0">D5-E5</f>
        <v>351838.66666666686</v>
      </c>
      <c r="G5" s="431">
        <f>'VIII.Análise Sustentabilidade'!$E$55</f>
        <v>255000.00000000003</v>
      </c>
      <c r="H5" s="431">
        <f>'VIII.Análise Sustentabilidade'!$E$58</f>
        <v>96838.666666666861</v>
      </c>
      <c r="I5" s="431">
        <f>'VIII.Análise Sustentabilidade'!$E$60</f>
        <v>-786494.66666666896</v>
      </c>
    </row>
    <row r="6" spans="2:9" x14ac:dyDescent="0.25">
      <c r="B6" s="426">
        <v>2019</v>
      </c>
      <c r="C6" s="430"/>
      <c r="D6" s="430">
        <f>'VIII.Análise Sustentabilidade'!$F$50</f>
        <v>1619300.8929729732</v>
      </c>
      <c r="E6" s="430">
        <f>'VIII.Análise Sustentabilidade'!$F$54</f>
        <v>1203370.6666666665</v>
      </c>
      <c r="F6" s="430">
        <f t="shared" si="0"/>
        <v>415930.22630630666</v>
      </c>
      <c r="G6" s="430">
        <f>'VIII.Análise Sustentabilidade'!$F$55</f>
        <v>315000</v>
      </c>
      <c r="H6" s="430">
        <f>'VIII.Análise Sustentabilidade'!$F$58</f>
        <v>100930.22630630666</v>
      </c>
      <c r="I6" s="430">
        <f>'VIII.Análise Sustentabilidade'!$F$60</f>
        <v>-685564.44036036229</v>
      </c>
    </row>
    <row r="7" spans="2:9" x14ac:dyDescent="0.25">
      <c r="B7" s="427">
        <v>2020</v>
      </c>
      <c r="C7" s="431"/>
      <c r="D7" s="431">
        <f>'VIII.Análise Sustentabilidade'!$G$50</f>
        <v>1864929.7859459459</v>
      </c>
      <c r="E7" s="431">
        <f>'VIII.Análise Sustentabilidade'!$G$54</f>
        <v>1291604</v>
      </c>
      <c r="F7" s="431">
        <f t="shared" si="0"/>
        <v>573325.78594594589</v>
      </c>
      <c r="G7" s="431">
        <f>'VIII.Análise Sustentabilidade'!$G$55</f>
        <v>309900</v>
      </c>
      <c r="H7" s="431">
        <f>'VIII.Análise Sustentabilidade'!$G$58</f>
        <v>263425.78594594589</v>
      </c>
      <c r="I7" s="431">
        <f>'VIII.Análise Sustentabilidade'!$G$60</f>
        <v>-422138.65441441641</v>
      </c>
    </row>
    <row r="8" spans="2:9" x14ac:dyDescent="0.25">
      <c r="B8" s="426">
        <v>2021</v>
      </c>
      <c r="C8" s="430"/>
      <c r="D8" s="430">
        <f>'VIII.Análise Sustentabilidade'!$H$50</f>
        <v>2176658.6789189191</v>
      </c>
      <c r="E8" s="430">
        <f>'VIII.Análise Sustentabilidade'!$H$54</f>
        <v>1349744</v>
      </c>
      <c r="F8" s="430">
        <f t="shared" si="0"/>
        <v>826914.67891891906</v>
      </c>
      <c r="G8" s="430">
        <f>'VIII.Análise Sustentabilidade'!$H$55</f>
        <v>304800</v>
      </c>
      <c r="H8" s="430">
        <f>'VIII.Análise Sustentabilidade'!$H$58</f>
        <v>522114.67891891906</v>
      </c>
      <c r="I8" s="430">
        <f>'VIII.Análise Sustentabilidade'!$H$60</f>
        <v>99976.024504502653</v>
      </c>
    </row>
    <row r="9" spans="2:9" x14ac:dyDescent="0.25">
      <c r="B9" s="427">
        <v>2022</v>
      </c>
      <c r="C9" s="431"/>
      <c r="D9" s="431">
        <f>'VIII.Análise Sustentabilidade'!$I$50</f>
        <v>2362387.5718918918</v>
      </c>
      <c r="E9" s="431">
        <f>'VIII.Análise Sustentabilidade'!$I$54</f>
        <v>1407884</v>
      </c>
      <c r="F9" s="431">
        <f t="shared" si="0"/>
        <v>954503.57189189177</v>
      </c>
      <c r="G9" s="431">
        <f>'VIII.Análise Sustentabilidade'!$I$55</f>
        <v>299700</v>
      </c>
      <c r="H9" s="431">
        <f>'VIII.Análise Sustentabilidade'!$I$58</f>
        <v>654803.57189189177</v>
      </c>
      <c r="I9" s="431">
        <f>'VIII.Análise Sustentabilidade'!$I$60</f>
        <v>754779.59639639442</v>
      </c>
    </row>
    <row r="10" spans="2:9" x14ac:dyDescent="0.25">
      <c r="B10" s="426">
        <v>2023</v>
      </c>
      <c r="C10" s="430"/>
      <c r="D10" s="430">
        <f>'VIII.Análise Sustentabilidade'!$J$50</f>
        <v>1754044.4648648649</v>
      </c>
      <c r="E10" s="430">
        <f>'VIII.Análise Sustentabilidade'!$J$54</f>
        <v>1678544</v>
      </c>
      <c r="F10" s="430">
        <f t="shared" si="0"/>
        <v>75500.464864864945</v>
      </c>
      <c r="G10" s="430">
        <f>'VIII.Análise Sustentabilidade'!$J$55</f>
        <v>294600</v>
      </c>
      <c r="H10" s="430">
        <f>'VIII.Análise Sustentabilidade'!$J$58</f>
        <v>-219099.53513513505</v>
      </c>
      <c r="I10" s="430">
        <f>'VIII.Análise Sustentabilidade'!$J$60</f>
        <v>535680.06126125937</v>
      </c>
    </row>
    <row r="11" spans="2:9" x14ac:dyDescent="0.25">
      <c r="B11" s="427">
        <v>2024</v>
      </c>
      <c r="C11" s="431"/>
      <c r="D11" s="431">
        <f>'VIII.Análise Sustentabilidade'!$K$50</f>
        <v>1936273.3578378377</v>
      </c>
      <c r="E11" s="431">
        <f>'VIII.Análise Sustentabilidade'!$K$54</f>
        <v>1736684</v>
      </c>
      <c r="F11" s="431">
        <f t="shared" si="0"/>
        <v>199589.35783783766</v>
      </c>
      <c r="G11" s="431">
        <f>'VIII.Análise Sustentabilidade'!$K$55</f>
        <v>289500</v>
      </c>
      <c r="H11" s="431">
        <f>'VIII.Análise Sustentabilidade'!$K$58</f>
        <v>-89910.642162162345</v>
      </c>
      <c r="I11" s="431">
        <f>'VIII.Análise Sustentabilidade'!$K$60</f>
        <v>445769.41909909702</v>
      </c>
    </row>
    <row r="12" spans="2:9" x14ac:dyDescent="0.25">
      <c r="B12" s="426">
        <v>2025</v>
      </c>
      <c r="C12" s="430"/>
      <c r="D12" s="430">
        <f>'VIII.Análise Sustentabilidade'!$L$50</f>
        <v>2300345.2151351352</v>
      </c>
      <c r="E12" s="430">
        <f>'VIII.Análise Sustentabilidade'!$L$54</f>
        <v>1781824</v>
      </c>
      <c r="F12" s="430">
        <f t="shared" si="0"/>
        <v>518521.21513513522</v>
      </c>
      <c r="G12" s="430">
        <f>'VIII.Análise Sustentabilidade'!$L$55</f>
        <v>284400</v>
      </c>
      <c r="H12" s="430">
        <f>'VIII.Análise Sustentabilidade'!$L$58</f>
        <v>234121.21513513522</v>
      </c>
      <c r="I12" s="430">
        <f>'VIII.Análise Sustentabilidade'!$L$60</f>
        <v>679890.63423423225</v>
      </c>
    </row>
    <row r="13" spans="2:9" x14ac:dyDescent="0.25">
      <c r="B13" s="427">
        <v>2026</v>
      </c>
      <c r="C13" s="431"/>
      <c r="D13" s="431">
        <f>'VIII.Análise Sustentabilidade'!$M$50</f>
        <v>2877774.8583783782</v>
      </c>
      <c r="E13" s="431">
        <f>'VIII.Análise Sustentabilidade'!$M$54</f>
        <v>1781824</v>
      </c>
      <c r="F13" s="431">
        <f t="shared" si="0"/>
        <v>1095950.8583783782</v>
      </c>
      <c r="G13" s="431">
        <f>'VIII.Análise Sustentabilidade'!$M$55</f>
        <v>279300</v>
      </c>
      <c r="H13" s="431">
        <f>'VIII.Análise Sustentabilidade'!$M$58</f>
        <v>816650.85837837821</v>
      </c>
      <c r="I13" s="431">
        <f>'VIII.Análise Sustentabilidade'!$M$60</f>
        <v>1496541.4926126106</v>
      </c>
    </row>
  </sheetData>
  <mergeCells count="7">
    <mergeCell ref="I3:I4"/>
    <mergeCell ref="B3:B4"/>
    <mergeCell ref="D3:D4"/>
    <mergeCell ref="E3:E4"/>
    <mergeCell ref="F3:F4"/>
    <mergeCell ref="G3:G4"/>
    <mergeCell ref="H3:H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I.Pressupostos</vt:lpstr>
      <vt:lpstr>II. Mapa de Investimentos</vt:lpstr>
      <vt:lpstr>III. detalhes (áreas m2)</vt:lpstr>
      <vt:lpstr>IV. Receitas de exploração</vt:lpstr>
      <vt:lpstr>V.Custos de Exploração</vt:lpstr>
      <vt:lpstr>VI. CF Exploração</vt:lpstr>
      <vt:lpstr>VII.Análise rentabilidade</vt:lpstr>
      <vt:lpstr>VIII.Análise Sustentabilidade</vt:lpstr>
      <vt:lpstr>IX. Áreas Lotes</vt:lpstr>
      <vt:lpstr>X. Resumo Sustentabilidade</vt:lpstr>
      <vt:lpstr>I.Pressupostos!Print_Area</vt:lpstr>
      <vt:lpstr>'VI. CF Exploração'!Print_Area</vt:lpstr>
      <vt:lpstr>'VII.Análise rentabilidade'!Print_Area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Alves</dc:creator>
  <cp:lastModifiedBy>Ana Rossetto</cp:lastModifiedBy>
  <cp:lastPrinted>2016-09-06T17:39:11Z</cp:lastPrinted>
  <dcterms:created xsi:type="dcterms:W3CDTF">2016-08-19T15:16:29Z</dcterms:created>
  <dcterms:modified xsi:type="dcterms:W3CDTF">2016-11-10T18:26:55Z</dcterms:modified>
</cp:coreProperties>
</file>